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5" activeTab="7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calcChain.xml><?xml version="1.0" encoding="utf-8"?>
<calcChain xmlns="http://schemas.openxmlformats.org/spreadsheetml/2006/main">
  <c r="D10" i="7"/>
  <c r="C10"/>
  <c r="D11" i="1"/>
  <c r="C11"/>
  <c r="D26" i="6"/>
  <c r="C26"/>
  <c r="D23"/>
  <c r="C23"/>
  <c r="D20"/>
  <c r="C20"/>
  <c r="D17"/>
  <c r="C17"/>
  <c r="D13"/>
  <c r="C13"/>
  <c r="C11"/>
  <c r="C10" s="1"/>
  <c r="D10"/>
  <c r="D27" i="2"/>
  <c r="C27"/>
  <c r="D24"/>
  <c r="C24"/>
  <c r="D21"/>
  <c r="C21"/>
  <c r="D18"/>
  <c r="C18"/>
  <c r="C14"/>
  <c r="C12" s="1"/>
  <c r="C11" s="1"/>
  <c r="D11"/>
</calcChain>
</file>

<file path=xl/sharedStrings.xml><?xml version="1.0" encoding="utf-8"?>
<sst xmlns="http://schemas.openxmlformats.org/spreadsheetml/2006/main" count="605" uniqueCount="119">
  <si>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</si>
  <si>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</si>
  <si>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</si>
  <si>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</si>
  <si>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</si>
  <si>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</si>
  <si>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</si>
  <si>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</si>
  <si>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</si>
  <si>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</si>
  <si>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</si>
  <si>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</si>
  <si>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</si>
  <si>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</si>
  <si>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</si>
  <si>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</si>
  <si>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</si>
  <si>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</si>
  <si>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</si>
  <si>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</si>
  <si>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</si>
  <si>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</si>
  <si>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</si>
  <si>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</si>
  <si>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</si>
  <si>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</si>
  <si>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</si>
  <si>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</si>
  <si>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</si>
  <si>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</si>
  <si>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</si>
  <si>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</si>
  <si>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</si>
  <si>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</si>
  <si>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</si>
  <si>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</si>
  <si>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</si>
  <si>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</si>
  <si>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</si>
  <si>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</si>
  <si>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</si>
  <si>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</si>
  <si>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</si>
  <si>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</si>
  <si>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</si>
  <si>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</si>
  <si>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</si>
  <si>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</si>
  <si>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</si>
  <si>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</si>
  <si>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</si>
  <si>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</si>
  <si>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</si>
  <si>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</si>
  <si>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</si>
  <si>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t>5.Үй-жайлар мен жабдықтарды ағымдағы жөндеуі</t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</si>
  <si>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</si>
  <si>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</si>
  <si>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</si>
  <si>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</si>
  <si>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</si>
  <si>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</si>
  <si>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</si>
  <si>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</si>
  <si>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</si>
  <si>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</si>
  <si>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</si>
  <si>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</si>
  <si>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</si>
  <si>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</si>
  <si>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</si>
  <si>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</si>
  <si>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</si>
  <si>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</si>
  <si>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</si>
  <si>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</si>
  <si>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</si>
  <si>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</si>
  <si>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</si>
  <si>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</si>
  <si>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</si>
  <si>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</si>
  <si>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r>
      <rPr>
        <b/>
        <sz val="14"/>
        <color indexed="8"/>
        <rFont val="Arial Narrow"/>
        <family val="2"/>
        <charset val="204"/>
      </rPr>
      <t>12.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</si>
  <si>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</si>
  <si>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t>1 білім алушыға орташа шығыс</t>
  </si>
  <si>
    <t>3.2. Негізгі қызметкерлер - мұғалімдер</t>
  </si>
  <si>
    <t>5. Тамақ өнімдерін сатып алуға арналған шығындар</t>
  </si>
  <si>
    <t>5. Азық-түлік шығындары</t>
  </si>
  <si>
    <t>2020 жылғы " 1 " қаңтардағы жағдай бойынша білім беру ұйымының қаржылық қызметінің негізгі көрсеткіштері</t>
  </si>
  <si>
    <t>"Шарбақты ауданының Назаровка НБМ" КММ</t>
  </si>
  <si>
    <r>
      <t xml:space="preserve">3. Коммуналдық шығындар 
</t>
    </r>
    <r>
      <rPr>
        <i/>
        <sz val="14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</si>
  <si>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r>
      <t xml:space="preserve">6. Күрделі шығындар
</t>
    </r>
    <r>
      <rPr>
        <i/>
        <sz val="14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</si>
  <si>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4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</si>
  <si>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сәуірдегі жағдай бойынша білім беру ұйымының қаржылық қызметінің негізгі көрсеткіштері</t>
  </si>
  <si>
    <t>10. Үй-жайлар мен жабдықтарды ағымдағы жөндеуі</t>
  </si>
  <si>
    <r>
      <rPr>
        <b/>
        <sz val="16"/>
        <color indexed="8"/>
        <rFont val="Arial Narrow"/>
        <family val="2"/>
        <charset val="204"/>
      </rPr>
      <t>12. Баса шығындар</t>
    </r>
    <r>
      <rPr>
        <sz val="16"/>
        <color indexed="8"/>
        <rFont val="Arial Narrow"/>
        <family val="2"/>
        <charset val="204"/>
      </rPr>
      <t xml:space="preserve">
(әдебиеттерді сатып алу, кеңсе және шаруашылық тауарлар және т.б.)</t>
    </r>
  </si>
  <si>
    <r>
      <rPr>
        <b/>
        <sz val="16"/>
        <color indexed="8"/>
        <rFont val="Arial Narrow"/>
        <family val="2"/>
        <charset val="204"/>
      </rPr>
      <t>13. Баса ағымдағы шығындар</t>
    </r>
    <r>
      <rPr>
        <sz val="16"/>
        <color indexed="8"/>
        <rFont val="Arial Narrow"/>
        <family val="2"/>
        <charset val="204"/>
      </rPr>
      <t xml:space="preserve">
(экология, салық пеня,штрафтар және т.б.)</t>
    </r>
  </si>
  <si>
    <r>
      <t xml:space="preserve">7. Коммуналдық шығындар 
</t>
    </r>
    <r>
      <rPr>
        <sz val="16"/>
        <color indexed="8"/>
        <rFont val="Arial Narrow"/>
        <family val="2"/>
        <charset val="204"/>
      </rPr>
      <t>(байланыс,интернет)</t>
    </r>
  </si>
  <si>
    <t xml:space="preserve">8. Басқа қызметтер мен жұмыстар шығыны                                        (банк қызметі, бейнебақылау, кедергі өлшеу, мед.тексеру, өрт дабылына қызмет көрсету)                                                                  </t>
  </si>
  <si>
    <t>10. Үй-жайлар мен жабдықтардың ағымдағы жөндеуі</t>
  </si>
  <si>
    <r>
      <rPr>
        <b/>
        <sz val="16"/>
        <color indexed="8"/>
        <rFont val="Arial Narrow"/>
        <family val="2"/>
        <charset val="204"/>
      </rPr>
      <t>12. Баса шығындар</t>
    </r>
    <r>
      <rPr>
        <sz val="16"/>
        <color indexed="8"/>
        <rFont val="Arial Narrow"/>
        <family val="2"/>
        <charset val="204"/>
      </rPr>
      <t xml:space="preserve">
(әдебиеттерді сатып алу, кеңсе және шаруашылық тауарлар және ведомстволық жазылу т.б.)</t>
    </r>
  </si>
  <si>
    <r>
      <rPr>
        <b/>
        <sz val="16"/>
        <color indexed="8"/>
        <rFont val="Arial Narrow"/>
        <family val="2"/>
        <charset val="204"/>
      </rPr>
      <t>13. Баса ағымдағы шығындар</t>
    </r>
    <r>
      <rPr>
        <sz val="16"/>
        <color indexed="8"/>
        <rFont val="Arial Narrow"/>
        <family val="2"/>
        <charset val="204"/>
      </rPr>
      <t xml:space="preserve">
(қоршаған орта эмиссиясы, пеня және т.б.)</t>
    </r>
  </si>
  <si>
    <r>
      <rPr>
        <b/>
        <sz val="14"/>
        <color indexed="8"/>
        <rFont val="Arial Narrow"/>
        <family val="2"/>
        <charset val="204"/>
      </rPr>
      <t>6. Коммуналдық шығындар</t>
    </r>
    <r>
      <rPr>
        <sz val="14"/>
        <color indexed="8"/>
        <rFont val="Arial Narrow"/>
        <family val="2"/>
        <charset val="204"/>
      </rPr>
      <t xml:space="preserve"> (свет, су, жылу, байланыс, интернет, үй-жайларды жалдау және т.б.)</t>
    </r>
  </si>
  <si>
    <t xml:space="preserve">7. Басқа қызметтер мен жұмыстар шығыны                                        (банк қызметі, бейнебақылау, кедергі өлшеу, мед.тексеру, өрт дабылына қызмет көрсету)                                                                  </t>
  </si>
  <si>
    <t>8. Үй-жайлар мен жабдықтардың ағымдағы жөндеуі</t>
  </si>
  <si>
    <r>
      <rPr>
        <b/>
        <sz val="14"/>
        <color indexed="8"/>
        <rFont val="Arial Narrow"/>
        <family val="2"/>
        <charset val="204"/>
      </rPr>
      <t>9. Күрделі шығындар</t>
    </r>
    <r>
      <rPr>
        <sz val="14"/>
        <color indexed="8"/>
        <rFont val="Arial Narrow"/>
        <family val="2"/>
        <charset val="204"/>
      </rPr>
      <t xml:space="preserve">
(күрделі жөндеу,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</si>
  <si>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10. Баса шығындар</t>
    </r>
    <r>
      <rPr>
        <sz val="14"/>
        <color indexed="8"/>
        <rFont val="Arial Narrow"/>
        <family val="2"/>
        <charset val="204"/>
      </rPr>
      <t>(әдебиеттерді сатып алу, кеңсе және шаруашылық тауарлар және ведомстволық жазылу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</si>
  <si>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</si>
  <si>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</si>
  <si>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9.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</si>
  <si>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10.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</si>
  <si>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</si>
  <si>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</si>
  <si>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11. Күрделі шығындар
</t>
    </r>
    <r>
      <rPr>
        <sz val="16"/>
        <color indexed="8"/>
        <rFont val="Arial Narrow"/>
        <family val="2"/>
        <charset val="204"/>
      </rPr>
      <t>(күрделі жөндеу, негізгі жабдықтарды сатып алу)</t>
    </r>
  </si>
  <si>
    <r>
      <t xml:space="preserve">6. Коммуналдық шығындар 
</t>
    </r>
    <r>
      <rPr>
        <sz val="16"/>
        <color indexed="8"/>
        <rFont val="Arial Narrow"/>
        <family val="2"/>
        <charset val="204"/>
      </rPr>
      <t>(свет, су, жылу,  үй-жайларды жалдау және т.б.)</t>
    </r>
  </si>
  <si>
    <r>
      <t xml:space="preserve">11. Күрделі шығындар
</t>
    </r>
    <r>
      <rPr>
        <sz val="16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</si>
  <si>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Коммуналдық шығындар 
</t>
    </r>
    <r>
      <rPr>
        <sz val="14"/>
        <color indexed="8"/>
        <rFont val="Arial Narrow"/>
        <family val="2"/>
        <charset val="204"/>
      </rPr>
      <t>(байланыс,интернет)</t>
    </r>
  </si>
  <si>
    <r>
      <t xml:space="preserve">6. Коммуналдық шығындар 
</t>
    </r>
    <r>
      <rPr>
        <sz val="14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</si>
  <si>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6"/>
        <color indexed="8"/>
        <rFont val="Arial Narrow"/>
        <family val="2"/>
        <charset val="204"/>
      </rPr>
      <t>3.3. Басқа педагогикалық қызметкерлер</t>
    </r>
    <r>
      <rPr>
        <sz val="16"/>
        <color indexed="8"/>
        <rFont val="Arial Narrow"/>
        <family val="2"/>
        <charset val="204"/>
      </rPr>
      <t xml:space="preserve"> 
(педагог-психолог, әлеуметтік педагог, вожатый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</si>
</sst>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8" fillId="2" borderId="1" xfId="0" applyNumberFormat="1" applyFont="1" applyFill="1" applyBorder="1" applyAlignme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/>
    <xf numFmtId="0" fontId="9" fillId="0" borderId="1" xfId="0" applyFont="1" applyBorder="1" applyAlignment="1">
      <alignment wrapText="1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D26" sqref="D26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9" t="s">
        <v>112</v>
      </c>
      <c r="B1" s="49"/>
      <c r="C1" s="49"/>
      <c r="D1" s="49"/>
      <c r="E1" s="49"/>
    </row>
    <row r="2" spans="1:5" ht="15" customHeight="1">
      <c r="A2" s="1"/>
    </row>
    <row r="3" spans="1:5" ht="16.5" customHeight="1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81</v>
      </c>
    </row>
    <row r="6" spans="1:5" ht="12.75" customHeight="1">
      <c r="A6" s="15"/>
    </row>
    <row r="7" spans="1:5" ht="12.75" customHeight="1">
      <c r="A7" s="1"/>
    </row>
    <row r="8" spans="1:5">
      <c r="A8" s="52" t="s">
        <v>56</v>
      </c>
      <c r="B8" s="53" t="s">
        <v>34</v>
      </c>
      <c r="C8" s="52">
        <v>2020</v>
      </c>
      <c r="D8" s="52"/>
      <c r="E8" s="52"/>
    </row>
    <row r="9" spans="1:5" ht="59.25" customHeight="1">
      <c r="A9" s="52"/>
      <c r="B9" s="53"/>
      <c r="C9" s="34" t="s">
        <v>33</v>
      </c>
      <c r="D9" s="34" t="s">
        <v>44</v>
      </c>
      <c r="E9" s="35" t="s">
        <v>15</v>
      </c>
    </row>
    <row r="10" spans="1:5">
      <c r="A10" s="36" t="s">
        <v>57</v>
      </c>
      <c r="B10" s="8" t="s">
        <v>35</v>
      </c>
      <c r="C10" s="9"/>
      <c r="D10" s="9"/>
      <c r="E10" s="9"/>
    </row>
    <row r="11" spans="1:5" ht="21" customHeight="1">
      <c r="A11" s="21" t="s">
        <v>45</v>
      </c>
      <c r="B11" s="8" t="s">
        <v>36</v>
      </c>
      <c r="C11" s="33"/>
      <c r="D11" s="33"/>
      <c r="E11" s="9"/>
    </row>
    <row r="12" spans="1:5" ht="24.75" customHeight="1">
      <c r="A12" s="37" t="s">
        <v>58</v>
      </c>
      <c r="B12" s="8" t="s">
        <v>36</v>
      </c>
      <c r="C12" s="33"/>
      <c r="D12" s="33"/>
      <c r="E12" s="9"/>
    </row>
    <row r="13" spans="1:5" ht="15.75" customHeight="1">
      <c r="A13" s="22" t="s">
        <v>46</v>
      </c>
      <c r="B13" s="11"/>
      <c r="C13" s="9"/>
      <c r="D13" s="9"/>
      <c r="E13" s="9"/>
    </row>
    <row r="14" spans="1:5" ht="24" customHeight="1">
      <c r="A14" s="37" t="s">
        <v>47</v>
      </c>
      <c r="B14" s="8" t="s">
        <v>36</v>
      </c>
      <c r="C14" s="33"/>
      <c r="D14" s="33"/>
      <c r="E14" s="33"/>
    </row>
    <row r="15" spans="1:5" ht="16.5" customHeight="1">
      <c r="A15" s="10" t="s">
        <v>48</v>
      </c>
      <c r="B15" s="11"/>
      <c r="C15" s="9"/>
      <c r="D15" s="9"/>
      <c r="E15" s="9"/>
    </row>
    <row r="16" spans="1:5">
      <c r="A16" s="37" t="s">
        <v>51</v>
      </c>
      <c r="B16" s="8" t="s">
        <v>36</v>
      </c>
      <c r="C16" s="9"/>
      <c r="D16" s="33"/>
      <c r="E16" s="9"/>
    </row>
    <row r="17" spans="1:5" ht="18.75" customHeight="1">
      <c r="A17" s="21" t="s">
        <v>49</v>
      </c>
      <c r="B17" s="13" t="s">
        <v>38</v>
      </c>
      <c r="C17" s="9"/>
      <c r="D17" s="9"/>
      <c r="E17" s="9"/>
    </row>
    <row r="18" spans="1:5" ht="21.95" customHeight="1">
      <c r="A18" s="12" t="s">
        <v>50</v>
      </c>
      <c r="B18" s="8" t="s">
        <v>37</v>
      </c>
      <c r="C18" s="9"/>
      <c r="D18" s="9"/>
      <c r="E18" s="9"/>
    </row>
    <row r="19" spans="1:5">
      <c r="A19" s="37" t="s">
        <v>60</v>
      </c>
      <c r="B19" s="8" t="s">
        <v>36</v>
      </c>
      <c r="C19" s="33"/>
      <c r="D19" s="33"/>
      <c r="E19" s="9"/>
    </row>
    <row r="20" spans="1:5">
      <c r="A20" s="12" t="s">
        <v>49</v>
      </c>
      <c r="B20" s="13" t="s">
        <v>38</v>
      </c>
      <c r="C20" s="9"/>
      <c r="D20" s="9"/>
      <c r="E20" s="9"/>
    </row>
    <row r="21" spans="1:5" ht="21.95" customHeight="1">
      <c r="A21" s="12" t="s">
        <v>50</v>
      </c>
      <c r="B21" s="8" t="s">
        <v>37</v>
      </c>
      <c r="C21" s="25"/>
      <c r="D21" s="9"/>
      <c r="E21" s="9"/>
    </row>
    <row r="22" spans="1:5">
      <c r="A22" s="37" t="s">
        <v>59</v>
      </c>
      <c r="B22" s="8" t="s">
        <v>36</v>
      </c>
      <c r="C22" s="9"/>
      <c r="D22" s="9"/>
      <c r="E22" s="9"/>
    </row>
    <row r="23" spans="1:5">
      <c r="A23" s="12" t="s">
        <v>49</v>
      </c>
      <c r="B23" s="13" t="s">
        <v>38</v>
      </c>
      <c r="C23" s="9"/>
      <c r="D23" s="9"/>
      <c r="E23" s="9"/>
    </row>
    <row r="24" spans="1:5" ht="21.95" customHeight="1">
      <c r="A24" s="12" t="s">
        <v>50</v>
      </c>
      <c r="B24" s="8" t="s">
        <v>37</v>
      </c>
      <c r="C24" s="25"/>
      <c r="D24" s="9"/>
      <c r="E24" s="9"/>
    </row>
    <row r="25" spans="1:5" ht="24.75" customHeight="1">
      <c r="A25" s="38" t="s">
        <v>66</v>
      </c>
      <c r="B25" s="8" t="s">
        <v>36</v>
      </c>
      <c r="C25" s="9"/>
      <c r="D25" s="9"/>
      <c r="E25" s="9"/>
    </row>
    <row r="26" spans="1:5" ht="24.75" customHeight="1">
      <c r="A26" s="17" t="s">
        <v>87</v>
      </c>
      <c r="B26" s="8" t="s">
        <v>36</v>
      </c>
      <c r="C26" s="9"/>
      <c r="D26" s="9"/>
      <c r="E26" s="9"/>
    </row>
    <row r="27" spans="1:5" ht="36" customHeight="1">
      <c r="A27" s="17" t="s">
        <v>107</v>
      </c>
      <c r="B27" s="8" t="s">
        <v>36</v>
      </c>
      <c r="C27" s="9"/>
      <c r="D27" s="9"/>
      <c r="E27" s="9"/>
    </row>
    <row r="28" spans="1:5">
      <c r="A28" s="38" t="s">
        <v>108</v>
      </c>
      <c r="B28" s="8" t="s">
        <v>36</v>
      </c>
      <c r="C28" s="9"/>
      <c r="D28" s="9"/>
      <c r="E28" s="9"/>
    </row>
    <row r="29" spans="1:5" ht="25.5" customHeight="1">
      <c r="A29" s="39" t="s">
        <v>68</v>
      </c>
      <c r="B29" s="8" t="s">
        <v>36</v>
      </c>
      <c r="C29" s="9"/>
      <c r="D29" s="9"/>
      <c r="E29" s="33"/>
    </row>
    <row r="30" spans="1:5" ht="36.75">
      <c r="A30" s="14" t="s">
        <v>109</v>
      </c>
      <c r="B30" s="8" t="s">
        <v>36</v>
      </c>
      <c r="C30" s="9"/>
      <c r="D30" s="9"/>
      <c r="E30" s="9"/>
    </row>
    <row r="31" spans="1:5" ht="38.25" customHeight="1">
      <c r="A31" s="14" t="s">
        <v>110</v>
      </c>
      <c r="B31" s="8" t="s">
        <v>36</v>
      </c>
      <c r="C31" s="9"/>
      <c r="D31" s="9"/>
      <c r="E31" s="33"/>
    </row>
  </sheetData>
  <mergeCells count="6">
    <mergeCell ref="A1:E1"/>
    <mergeCell ref="A3:E3"/>
    <mergeCell ref="A4:E4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B9" sqref="B9"/>
    </sheetView>
  </sheetViews>
  <sheetFormatPr defaultRowHeight="20.25"/>
  <cols>
    <col min="1" max="1" width="69.42578125" style="2" customWidth="1"/>
    <col min="2" max="2" width="10.5703125" style="3" customWidth="1"/>
    <col min="3" max="3" width="11.71093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9" t="s">
        <v>112</v>
      </c>
      <c r="B1" s="49"/>
      <c r="C1" s="49"/>
      <c r="D1" s="49"/>
      <c r="E1" s="49"/>
    </row>
    <row r="2" spans="1:5" ht="12" customHeight="1">
      <c r="A2" s="1"/>
    </row>
    <row r="3" spans="1:5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80</v>
      </c>
    </row>
    <row r="6" spans="1:5" ht="12.75" customHeight="1">
      <c r="A6" s="1"/>
    </row>
    <row r="7" spans="1:5">
      <c r="A7" s="52" t="s">
        <v>43</v>
      </c>
      <c r="B7" s="53" t="s">
        <v>34</v>
      </c>
      <c r="C7" s="52">
        <v>2020</v>
      </c>
      <c r="D7" s="52"/>
      <c r="E7" s="52"/>
    </row>
    <row r="8" spans="1:5" ht="55.5" customHeight="1">
      <c r="A8" s="52"/>
      <c r="B8" s="53"/>
      <c r="C8" s="34" t="s">
        <v>33</v>
      </c>
      <c r="D8" s="34" t="s">
        <v>44</v>
      </c>
      <c r="E8" s="35" t="s">
        <v>15</v>
      </c>
    </row>
    <row r="9" spans="1:5">
      <c r="A9" s="36" t="s">
        <v>57</v>
      </c>
      <c r="B9" s="8" t="s">
        <v>35</v>
      </c>
      <c r="C9" s="19"/>
      <c r="D9" s="19"/>
      <c r="E9" s="19"/>
    </row>
    <row r="10" spans="1:5">
      <c r="A10" s="21" t="s">
        <v>62</v>
      </c>
      <c r="B10" s="8" t="s">
        <v>36</v>
      </c>
      <c r="C10" s="19"/>
      <c r="D10" s="20"/>
      <c r="E10" s="19"/>
    </row>
    <row r="11" spans="1:5" ht="21.75" customHeight="1">
      <c r="A11" s="37" t="s">
        <v>58</v>
      </c>
      <c r="B11" s="8" t="s">
        <v>36</v>
      </c>
      <c r="C11" s="29"/>
      <c r="D11" s="29"/>
      <c r="E11" s="19"/>
    </row>
    <row r="12" spans="1:5" ht="15" customHeight="1">
      <c r="A12" s="22" t="s">
        <v>46</v>
      </c>
      <c r="B12" s="11"/>
      <c r="C12" s="26"/>
      <c r="D12" s="26"/>
      <c r="E12" s="19"/>
    </row>
    <row r="13" spans="1:5">
      <c r="A13" s="37" t="s">
        <v>47</v>
      </c>
      <c r="B13" s="8" t="s">
        <v>36</v>
      </c>
      <c r="C13" s="29"/>
      <c r="D13" s="29"/>
      <c r="E13" s="19"/>
    </row>
    <row r="14" spans="1:5" ht="17.25" customHeight="1">
      <c r="A14" s="10" t="s">
        <v>48</v>
      </c>
      <c r="B14" s="11"/>
      <c r="C14" s="19"/>
      <c r="D14" s="19"/>
      <c r="E14" s="19"/>
    </row>
    <row r="15" spans="1:5">
      <c r="A15" s="37" t="s">
        <v>51</v>
      </c>
      <c r="B15" s="8" t="s">
        <v>36</v>
      </c>
      <c r="C15" s="20"/>
      <c r="D15" s="20"/>
      <c r="E15" s="19"/>
    </row>
    <row r="16" spans="1:5" ht="21.75" customHeight="1">
      <c r="A16" s="21" t="s">
        <v>49</v>
      </c>
      <c r="B16" s="13" t="s">
        <v>38</v>
      </c>
      <c r="C16" s="19"/>
      <c r="D16" s="32"/>
      <c r="E16" s="19"/>
    </row>
    <row r="17" spans="1:5">
      <c r="A17" s="12" t="s">
        <v>50</v>
      </c>
      <c r="B17" s="8" t="s">
        <v>37</v>
      </c>
      <c r="C17" s="30"/>
      <c r="D17" s="20"/>
      <c r="E17" s="19"/>
    </row>
    <row r="18" spans="1:5" ht="18" customHeight="1">
      <c r="A18" s="37" t="s">
        <v>52</v>
      </c>
      <c r="B18" s="8" t="s">
        <v>36</v>
      </c>
      <c r="C18" s="20"/>
      <c r="D18" s="20"/>
      <c r="E18" s="19"/>
    </row>
    <row r="19" spans="1:5" ht="18" customHeight="1">
      <c r="A19" s="12" t="s">
        <v>49</v>
      </c>
      <c r="B19" s="13" t="s">
        <v>38</v>
      </c>
      <c r="C19" s="19"/>
      <c r="D19" s="32"/>
      <c r="E19" s="19"/>
    </row>
    <row r="20" spans="1:5">
      <c r="A20" s="12" t="s">
        <v>50</v>
      </c>
      <c r="B20" s="8" t="s">
        <v>37</v>
      </c>
      <c r="C20" s="30"/>
      <c r="D20" s="30"/>
      <c r="E20" s="19"/>
    </row>
    <row r="21" spans="1:5" ht="36.75" customHeight="1">
      <c r="A21" s="16" t="s">
        <v>74</v>
      </c>
      <c r="B21" s="8" t="s">
        <v>36</v>
      </c>
      <c r="C21" s="19"/>
      <c r="D21" s="20"/>
      <c r="E21" s="19"/>
    </row>
    <row r="22" spans="1:5" ht="17.25" customHeight="1">
      <c r="A22" s="12" t="s">
        <v>49</v>
      </c>
      <c r="B22" s="13" t="s">
        <v>38</v>
      </c>
      <c r="C22" s="19"/>
      <c r="D22" s="20"/>
      <c r="E22" s="19"/>
    </row>
    <row r="23" spans="1:5">
      <c r="A23" s="12" t="s">
        <v>50</v>
      </c>
      <c r="B23" s="8" t="s">
        <v>37</v>
      </c>
      <c r="C23" s="19"/>
      <c r="D23" s="20"/>
      <c r="E23" s="19"/>
    </row>
    <row r="24" spans="1:5" ht="21" customHeight="1">
      <c r="A24" s="37" t="s">
        <v>53</v>
      </c>
      <c r="B24" s="8" t="s">
        <v>36</v>
      </c>
      <c r="C24" s="20"/>
      <c r="D24" s="20"/>
      <c r="E24" s="19"/>
    </row>
    <row r="25" spans="1:5" ht="20.25" customHeight="1">
      <c r="A25" s="12" t="s">
        <v>49</v>
      </c>
      <c r="B25" s="13" t="s">
        <v>38</v>
      </c>
      <c r="C25" s="19"/>
      <c r="D25" s="32"/>
      <c r="E25" s="19"/>
    </row>
    <row r="26" spans="1:5">
      <c r="A26" s="12" t="s">
        <v>50</v>
      </c>
      <c r="B26" s="8" t="s">
        <v>37</v>
      </c>
      <c r="C26" s="20"/>
      <c r="D26" s="20"/>
      <c r="E26" s="19"/>
    </row>
    <row r="27" spans="1:5" ht="36" customHeight="1">
      <c r="A27" s="38" t="s">
        <v>66</v>
      </c>
      <c r="B27" s="8" t="s">
        <v>36</v>
      </c>
      <c r="C27" s="29"/>
      <c r="D27" s="29"/>
      <c r="E27" s="19"/>
    </row>
    <row r="28" spans="1:5" ht="21.75" customHeight="1">
      <c r="A28" s="38" t="s">
        <v>67</v>
      </c>
      <c r="B28" s="8" t="s">
        <v>36</v>
      </c>
      <c r="C28" s="29"/>
      <c r="D28" s="29"/>
      <c r="E28" s="19"/>
    </row>
    <row r="29" spans="1:5" ht="33.75" customHeight="1">
      <c r="A29" s="14" t="s">
        <v>75</v>
      </c>
      <c r="B29" s="8" t="s">
        <v>36</v>
      </c>
      <c r="C29" s="29"/>
      <c r="D29" s="29"/>
      <c r="E29" s="19"/>
    </row>
    <row r="30" spans="1:5" ht="36" customHeight="1">
      <c r="A30" s="14" t="s">
        <v>76</v>
      </c>
      <c r="B30" s="8" t="s">
        <v>36</v>
      </c>
      <c r="C30" s="29"/>
      <c r="D30" s="29"/>
      <c r="E30" s="19"/>
    </row>
    <row r="31" spans="1:5" ht="27.75" customHeight="1">
      <c r="A31" s="39" t="s">
        <v>68</v>
      </c>
      <c r="B31" s="8" t="s">
        <v>36</v>
      </c>
      <c r="C31" s="29"/>
      <c r="D31" s="29"/>
      <c r="E31" s="19"/>
    </row>
    <row r="32" spans="1:5" ht="36.75">
      <c r="A32" s="40" t="s">
        <v>69</v>
      </c>
      <c r="B32" s="8" t="s">
        <v>36</v>
      </c>
      <c r="C32" s="29"/>
      <c r="D32" s="29"/>
      <c r="E32" s="19"/>
    </row>
    <row r="33" spans="1:5" ht="21" customHeight="1">
      <c r="A33" s="38" t="s">
        <v>70</v>
      </c>
      <c r="B33" s="8" t="s">
        <v>36</v>
      </c>
      <c r="C33" s="29"/>
      <c r="D33" s="29"/>
      <c r="E33" s="19"/>
    </row>
    <row r="34" spans="1:5" ht="33.75" customHeight="1">
      <c r="A34" s="14" t="s">
        <v>77</v>
      </c>
      <c r="B34" s="8" t="s">
        <v>36</v>
      </c>
      <c r="C34" s="29"/>
      <c r="D34" s="29"/>
      <c r="E34" s="19"/>
    </row>
    <row r="35" spans="1:5" ht="34.5" customHeight="1">
      <c r="A35" s="14" t="s">
        <v>82</v>
      </c>
      <c r="B35" s="8" t="s">
        <v>36</v>
      </c>
      <c r="C35" s="29"/>
      <c r="D35" s="29"/>
      <c r="E35" s="19"/>
    </row>
    <row r="36" spans="1:5" ht="36.75">
      <c r="A36" s="14" t="s">
        <v>83</v>
      </c>
      <c r="B36" s="8" t="s">
        <v>36</v>
      </c>
      <c r="C36" s="29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topLeftCell="A16" workbookViewId="0">
      <selection activeCell="A25" sqref="A25:B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9" t="s">
        <v>111</v>
      </c>
      <c r="B1" s="49"/>
      <c r="C1" s="49"/>
      <c r="D1" s="49"/>
      <c r="E1" s="49"/>
    </row>
    <row r="2" spans="1:5" ht="15" customHeight="1">
      <c r="A2" s="1"/>
    </row>
    <row r="3" spans="1:5" ht="16.5" customHeight="1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79</v>
      </c>
    </row>
    <row r="6" spans="1:5" ht="12.75" customHeight="1">
      <c r="A6" s="1"/>
    </row>
    <row r="7" spans="1:5">
      <c r="A7" s="52" t="s">
        <v>56</v>
      </c>
      <c r="B7" s="53" t="s">
        <v>34</v>
      </c>
      <c r="C7" s="52">
        <v>2020</v>
      </c>
      <c r="D7" s="52"/>
      <c r="E7" s="52"/>
    </row>
    <row r="8" spans="1:5" ht="59.25" customHeight="1">
      <c r="A8" s="52"/>
      <c r="B8" s="53"/>
      <c r="C8" s="34" t="s">
        <v>33</v>
      </c>
      <c r="D8" s="34" t="s">
        <v>44</v>
      </c>
      <c r="E8" s="35" t="s">
        <v>15</v>
      </c>
    </row>
    <row r="9" spans="1:5">
      <c r="A9" s="36" t="s">
        <v>57</v>
      </c>
      <c r="B9" s="8" t="s">
        <v>35</v>
      </c>
      <c r="C9" s="9"/>
      <c r="D9" s="9"/>
      <c r="E9" s="9"/>
    </row>
    <row r="10" spans="1:5" ht="21" customHeight="1">
      <c r="A10" s="21" t="s">
        <v>45</v>
      </c>
      <c r="B10" s="8" t="s">
        <v>36</v>
      </c>
      <c r="C10" s="33"/>
      <c r="D10" s="33"/>
      <c r="E10" s="9"/>
    </row>
    <row r="11" spans="1:5" ht="24.75" customHeight="1">
      <c r="A11" s="37" t="s">
        <v>58</v>
      </c>
      <c r="B11" s="8" t="s">
        <v>36</v>
      </c>
      <c r="C11" s="33"/>
      <c r="D11" s="33"/>
      <c r="E11" s="9"/>
    </row>
    <row r="12" spans="1:5" ht="15.75" customHeight="1">
      <c r="A12" s="22" t="s">
        <v>46</v>
      </c>
      <c r="B12" s="11"/>
      <c r="C12" s="9"/>
      <c r="D12" s="9"/>
      <c r="E12" s="9"/>
    </row>
    <row r="13" spans="1:5" ht="24" customHeight="1">
      <c r="A13" s="37" t="s">
        <v>47</v>
      </c>
      <c r="B13" s="8" t="s">
        <v>36</v>
      </c>
      <c r="C13" s="33"/>
      <c r="D13" s="33"/>
      <c r="E13" s="33"/>
    </row>
    <row r="14" spans="1:5" ht="16.5" customHeight="1">
      <c r="A14" s="10" t="s">
        <v>48</v>
      </c>
      <c r="B14" s="11"/>
      <c r="C14" s="9"/>
      <c r="D14" s="9"/>
      <c r="E14" s="9"/>
    </row>
    <row r="15" spans="1:5">
      <c r="A15" s="37" t="s">
        <v>51</v>
      </c>
      <c r="B15" s="8" t="s">
        <v>36</v>
      </c>
      <c r="C15" s="9"/>
      <c r="D15" s="33"/>
      <c r="E15" s="9"/>
    </row>
    <row r="16" spans="1:5" ht="18.75" customHeight="1">
      <c r="A16" s="21" t="s">
        <v>49</v>
      </c>
      <c r="B16" s="13" t="s">
        <v>38</v>
      </c>
      <c r="C16" s="9"/>
      <c r="D16" s="9"/>
      <c r="E16" s="9"/>
    </row>
    <row r="17" spans="1:5" ht="21.95" customHeight="1">
      <c r="A17" s="12" t="s">
        <v>50</v>
      </c>
      <c r="B17" s="8" t="s">
        <v>37</v>
      </c>
      <c r="C17" s="9"/>
      <c r="D17" s="9"/>
      <c r="E17" s="9"/>
    </row>
    <row r="18" spans="1:5">
      <c r="A18" s="37" t="s">
        <v>60</v>
      </c>
      <c r="B18" s="8" t="s">
        <v>36</v>
      </c>
      <c r="C18" s="33"/>
      <c r="D18" s="33"/>
      <c r="E18" s="9"/>
    </row>
    <row r="19" spans="1:5">
      <c r="A19" s="12" t="s">
        <v>49</v>
      </c>
      <c r="B19" s="13" t="s">
        <v>38</v>
      </c>
      <c r="C19" s="9"/>
      <c r="D19" s="9"/>
      <c r="E19" s="9"/>
    </row>
    <row r="20" spans="1:5" ht="21.95" customHeight="1">
      <c r="A20" s="12" t="s">
        <v>50</v>
      </c>
      <c r="B20" s="8" t="s">
        <v>37</v>
      </c>
      <c r="C20" s="25"/>
      <c r="D20" s="9"/>
      <c r="E20" s="9"/>
    </row>
    <row r="21" spans="1:5">
      <c r="A21" s="37" t="s">
        <v>59</v>
      </c>
      <c r="B21" s="8" t="s">
        <v>36</v>
      </c>
      <c r="C21" s="9"/>
      <c r="D21" s="9"/>
      <c r="E21" s="9"/>
    </row>
    <row r="22" spans="1:5">
      <c r="A22" s="12" t="s">
        <v>49</v>
      </c>
      <c r="B22" s="13" t="s">
        <v>38</v>
      </c>
      <c r="C22" s="9"/>
      <c r="D22" s="9"/>
      <c r="E22" s="9"/>
    </row>
    <row r="23" spans="1:5" ht="21.95" customHeight="1">
      <c r="A23" s="12" t="s">
        <v>50</v>
      </c>
      <c r="B23" s="8" t="s">
        <v>37</v>
      </c>
      <c r="C23" s="25"/>
      <c r="D23" s="9"/>
      <c r="E23" s="9"/>
    </row>
    <row r="24" spans="1:5" ht="24.75" customHeight="1">
      <c r="A24" s="38" t="s">
        <v>66</v>
      </c>
      <c r="B24" s="8" t="s">
        <v>36</v>
      </c>
      <c r="C24" s="33"/>
      <c r="D24" s="33"/>
      <c r="E24" s="9"/>
    </row>
    <row r="25" spans="1:5" ht="24.75" customHeight="1">
      <c r="A25" s="17" t="s">
        <v>87</v>
      </c>
      <c r="B25" s="8" t="s">
        <v>36</v>
      </c>
      <c r="C25" s="33"/>
      <c r="D25" s="33"/>
      <c r="E25" s="9"/>
    </row>
    <row r="26" spans="1:5" ht="36" customHeight="1">
      <c r="A26" s="17" t="s">
        <v>107</v>
      </c>
      <c r="B26" s="8" t="s">
        <v>36</v>
      </c>
      <c r="C26" s="33"/>
      <c r="D26" s="33"/>
      <c r="E26" s="9"/>
    </row>
    <row r="27" spans="1:5">
      <c r="A27" s="38" t="s">
        <v>108</v>
      </c>
      <c r="B27" s="8" t="s">
        <v>36</v>
      </c>
      <c r="C27" s="33"/>
      <c r="D27" s="33"/>
      <c r="E27" s="9"/>
    </row>
    <row r="28" spans="1:5" ht="25.5" customHeight="1">
      <c r="A28" s="39" t="s">
        <v>68</v>
      </c>
      <c r="B28" s="8" t="s">
        <v>36</v>
      </c>
      <c r="C28" s="33"/>
      <c r="D28" s="33"/>
      <c r="E28" s="33"/>
    </row>
    <row r="29" spans="1:5" ht="36.75">
      <c r="A29" s="14" t="s">
        <v>109</v>
      </c>
      <c r="B29" s="8" t="s">
        <v>36</v>
      </c>
      <c r="C29" s="33"/>
      <c r="D29" s="33"/>
      <c r="E29" s="9"/>
    </row>
    <row r="30" spans="1:5" ht="38.25" customHeight="1">
      <c r="A30" s="14" t="s">
        <v>110</v>
      </c>
      <c r="B30" s="8" t="s">
        <v>36</v>
      </c>
      <c r="C30" s="33"/>
      <c r="D30" s="33"/>
      <c r="E30" s="33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topLeftCell="A19" workbookViewId="0">
      <selection activeCell="B10" sqref="B10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9" t="s">
        <v>111</v>
      </c>
      <c r="B1" s="49"/>
      <c r="C1" s="49"/>
      <c r="D1" s="49"/>
      <c r="E1" s="49"/>
    </row>
    <row r="2" spans="1:5" ht="12" customHeight="1">
      <c r="A2" s="1"/>
    </row>
    <row r="3" spans="1:5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78</v>
      </c>
    </row>
    <row r="6" spans="1:5" ht="12.75" customHeight="1">
      <c r="A6" s="1"/>
    </row>
    <row r="7" spans="1:5">
      <c r="A7" s="52" t="s">
        <v>43</v>
      </c>
      <c r="B7" s="53" t="s">
        <v>34</v>
      </c>
      <c r="C7" s="52">
        <v>2020</v>
      </c>
      <c r="D7" s="52"/>
      <c r="E7" s="52"/>
    </row>
    <row r="8" spans="1:5" ht="55.5" customHeight="1">
      <c r="A8" s="52"/>
      <c r="B8" s="53"/>
      <c r="C8" s="34" t="s">
        <v>33</v>
      </c>
      <c r="D8" s="34" t="s">
        <v>44</v>
      </c>
      <c r="E8" s="35" t="s">
        <v>15</v>
      </c>
    </row>
    <row r="9" spans="1:5">
      <c r="A9" s="36" t="s">
        <v>57</v>
      </c>
      <c r="B9" s="8" t="s">
        <v>35</v>
      </c>
      <c r="C9" s="19"/>
      <c r="D9" s="19"/>
      <c r="E9" s="19"/>
    </row>
    <row r="10" spans="1:5">
      <c r="A10" s="21" t="s">
        <v>62</v>
      </c>
      <c r="B10" s="8" t="s">
        <v>36</v>
      </c>
      <c r="C10" s="19"/>
      <c r="D10" s="20"/>
      <c r="E10" s="19"/>
    </row>
    <row r="11" spans="1:5" ht="21.75" customHeight="1">
      <c r="A11" s="37" t="s">
        <v>58</v>
      </c>
      <c r="B11" s="8" t="s">
        <v>36</v>
      </c>
      <c r="C11" s="29"/>
      <c r="D11" s="29"/>
      <c r="E11" s="19"/>
    </row>
    <row r="12" spans="1:5" ht="15" customHeight="1">
      <c r="A12" s="22" t="s">
        <v>46</v>
      </c>
      <c r="B12" s="11"/>
      <c r="C12" s="26"/>
      <c r="D12" s="26"/>
      <c r="E12" s="19"/>
    </row>
    <row r="13" spans="1:5">
      <c r="A13" s="37" t="s">
        <v>47</v>
      </c>
      <c r="B13" s="8" t="s">
        <v>36</v>
      </c>
      <c r="C13" s="29"/>
      <c r="D13" s="29"/>
      <c r="E13" s="19"/>
    </row>
    <row r="14" spans="1:5" ht="17.25" customHeight="1">
      <c r="A14" s="10" t="s">
        <v>48</v>
      </c>
      <c r="B14" s="11"/>
      <c r="C14" s="19"/>
      <c r="D14" s="19"/>
      <c r="E14" s="19"/>
    </row>
    <row r="15" spans="1:5">
      <c r="A15" s="37" t="s">
        <v>51</v>
      </c>
      <c r="B15" s="8" t="s">
        <v>36</v>
      </c>
      <c r="C15" s="20"/>
      <c r="D15" s="20"/>
      <c r="E15" s="19"/>
    </row>
    <row r="16" spans="1:5" ht="21.75" customHeight="1">
      <c r="A16" s="21" t="s">
        <v>49</v>
      </c>
      <c r="B16" s="13" t="s">
        <v>38</v>
      </c>
      <c r="C16" s="19"/>
      <c r="D16" s="32"/>
      <c r="E16" s="19"/>
    </row>
    <row r="17" spans="1:5">
      <c r="A17" s="12" t="s">
        <v>50</v>
      </c>
      <c r="B17" s="8" t="s">
        <v>37</v>
      </c>
      <c r="C17" s="30"/>
      <c r="D17" s="20"/>
      <c r="E17" s="19"/>
    </row>
    <row r="18" spans="1:5" ht="18" customHeight="1">
      <c r="A18" s="37" t="s">
        <v>52</v>
      </c>
      <c r="B18" s="8" t="s">
        <v>36</v>
      </c>
      <c r="C18" s="20"/>
      <c r="D18" s="20"/>
      <c r="E18" s="19"/>
    </row>
    <row r="19" spans="1:5" ht="18" customHeight="1">
      <c r="A19" s="12" t="s">
        <v>49</v>
      </c>
      <c r="B19" s="13" t="s">
        <v>38</v>
      </c>
      <c r="C19" s="19"/>
      <c r="D19" s="32"/>
      <c r="E19" s="19"/>
    </row>
    <row r="20" spans="1:5">
      <c r="A20" s="12" t="s">
        <v>50</v>
      </c>
      <c r="B20" s="8" t="s">
        <v>37</v>
      </c>
      <c r="C20" s="30"/>
      <c r="D20" s="30"/>
      <c r="E20" s="19"/>
    </row>
    <row r="21" spans="1:5" ht="36.75" customHeight="1">
      <c r="A21" s="16" t="s">
        <v>74</v>
      </c>
      <c r="B21" s="8" t="s">
        <v>36</v>
      </c>
      <c r="C21" s="19"/>
      <c r="D21" s="20"/>
      <c r="E21" s="19"/>
    </row>
    <row r="22" spans="1:5" ht="17.25" customHeight="1">
      <c r="A22" s="12" t="s">
        <v>49</v>
      </c>
      <c r="B22" s="13" t="s">
        <v>38</v>
      </c>
      <c r="C22" s="19"/>
      <c r="D22" s="20"/>
      <c r="E22" s="19"/>
    </row>
    <row r="23" spans="1:5">
      <c r="A23" s="12" t="s">
        <v>50</v>
      </c>
      <c r="B23" s="8" t="s">
        <v>37</v>
      </c>
      <c r="C23" s="19"/>
      <c r="D23" s="20"/>
      <c r="E23" s="19"/>
    </row>
    <row r="24" spans="1:5" ht="21" customHeight="1">
      <c r="A24" s="37" t="s">
        <v>53</v>
      </c>
      <c r="B24" s="8" t="s">
        <v>36</v>
      </c>
      <c r="C24" s="20"/>
      <c r="D24" s="20"/>
      <c r="E24" s="19"/>
    </row>
    <row r="25" spans="1:5" ht="20.25" customHeight="1">
      <c r="A25" s="12" t="s">
        <v>49</v>
      </c>
      <c r="B25" s="13" t="s">
        <v>38</v>
      </c>
      <c r="C25" s="19"/>
      <c r="D25" s="32"/>
      <c r="E25" s="19"/>
    </row>
    <row r="26" spans="1:5">
      <c r="A26" s="12" t="s">
        <v>50</v>
      </c>
      <c r="B26" s="8" t="s">
        <v>37</v>
      </c>
      <c r="C26" s="20"/>
      <c r="D26" s="20"/>
      <c r="E26" s="19"/>
    </row>
    <row r="27" spans="1:5" ht="36" customHeight="1">
      <c r="A27" s="38" t="s">
        <v>66</v>
      </c>
      <c r="B27" s="8" t="s">
        <v>36</v>
      </c>
      <c r="C27" s="29"/>
      <c r="D27" s="29"/>
      <c r="E27" s="19"/>
    </row>
    <row r="28" spans="1:5" ht="21.75" customHeight="1">
      <c r="A28" s="38" t="s">
        <v>67</v>
      </c>
      <c r="B28" s="8" t="s">
        <v>36</v>
      </c>
      <c r="C28" s="29"/>
      <c r="D28" s="29"/>
      <c r="E28" s="19"/>
    </row>
    <row r="29" spans="1:5" ht="33.75" customHeight="1">
      <c r="A29" s="14" t="s">
        <v>75</v>
      </c>
      <c r="B29" s="8" t="s">
        <v>36</v>
      </c>
      <c r="C29" s="29"/>
      <c r="D29" s="29"/>
      <c r="E29" s="19"/>
    </row>
    <row r="30" spans="1:5" ht="36" customHeight="1">
      <c r="A30" s="14" t="s">
        <v>76</v>
      </c>
      <c r="B30" s="8" t="s">
        <v>36</v>
      </c>
      <c r="C30" s="29"/>
      <c r="D30" s="29"/>
      <c r="E30" s="19"/>
    </row>
    <row r="31" spans="1:5" ht="27.75" customHeight="1">
      <c r="A31" s="39" t="s">
        <v>68</v>
      </c>
      <c r="B31" s="8" t="s">
        <v>36</v>
      </c>
      <c r="C31" s="29"/>
      <c r="D31" s="29"/>
      <c r="E31" s="19"/>
    </row>
    <row r="32" spans="1:5" ht="36.75">
      <c r="A32" s="40" t="s">
        <v>69</v>
      </c>
      <c r="B32" s="8" t="s">
        <v>36</v>
      </c>
      <c r="C32" s="29"/>
      <c r="D32" s="29"/>
      <c r="E32" s="19"/>
    </row>
    <row r="33" spans="1:5" ht="21" customHeight="1">
      <c r="A33" s="38" t="s">
        <v>70</v>
      </c>
      <c r="B33" s="8" t="s">
        <v>36</v>
      </c>
      <c r="C33" s="29"/>
      <c r="D33" s="29"/>
      <c r="E33" s="19"/>
    </row>
    <row r="34" spans="1:5" ht="33.75" customHeight="1">
      <c r="A34" s="14" t="s">
        <v>77</v>
      </c>
      <c r="B34" s="8" t="s">
        <v>36</v>
      </c>
      <c r="C34" s="29"/>
      <c r="D34" s="29"/>
      <c r="E34" s="19"/>
    </row>
    <row r="35" spans="1:5" ht="34.5" customHeight="1">
      <c r="A35" s="14" t="s">
        <v>82</v>
      </c>
      <c r="B35" s="8" t="s">
        <v>36</v>
      </c>
      <c r="C35" s="29"/>
      <c r="D35" s="29"/>
      <c r="E35" s="19"/>
    </row>
    <row r="36" spans="1:5" ht="36.75">
      <c r="A36" s="14" t="s">
        <v>83</v>
      </c>
      <c r="B36" s="8" t="s">
        <v>36</v>
      </c>
      <c r="C36" s="29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topLeftCell="A19" workbookViewId="0">
      <selection activeCell="A25" sqref="A25:B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9" t="s">
        <v>93</v>
      </c>
      <c r="B1" s="49"/>
      <c r="C1" s="49"/>
      <c r="D1" s="49"/>
      <c r="E1" s="49"/>
    </row>
    <row r="2" spans="1:5" ht="15" customHeight="1">
      <c r="A2" s="1"/>
    </row>
    <row r="3" spans="1:5" ht="16.5" customHeight="1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73</v>
      </c>
    </row>
    <row r="6" spans="1:5" ht="12.75" customHeight="1">
      <c r="A6" s="1"/>
    </row>
    <row r="7" spans="1:5">
      <c r="A7" s="52" t="s">
        <v>56</v>
      </c>
      <c r="B7" s="53" t="s">
        <v>34</v>
      </c>
      <c r="C7" s="52">
        <v>2020</v>
      </c>
      <c r="D7" s="52"/>
      <c r="E7" s="52"/>
    </row>
    <row r="8" spans="1:5" ht="59.25" customHeight="1">
      <c r="A8" s="52"/>
      <c r="B8" s="53"/>
      <c r="C8" s="34" t="s">
        <v>33</v>
      </c>
      <c r="D8" s="34" t="s">
        <v>44</v>
      </c>
      <c r="E8" s="35" t="s">
        <v>15</v>
      </c>
    </row>
    <row r="9" spans="1:5">
      <c r="A9" s="36" t="s">
        <v>57</v>
      </c>
      <c r="B9" s="8" t="s">
        <v>35</v>
      </c>
      <c r="C9" s="9">
        <v>8</v>
      </c>
      <c r="D9" s="9">
        <v>8</v>
      </c>
      <c r="E9" s="9"/>
    </row>
    <row r="10" spans="1:5" ht="21" customHeight="1">
      <c r="A10" s="21" t="s">
        <v>45</v>
      </c>
      <c r="B10" s="8" t="s">
        <v>36</v>
      </c>
      <c r="C10" s="33">
        <f>C11/C9</f>
        <v>606.25</v>
      </c>
      <c r="D10" s="33">
        <f>D11/D9</f>
        <v>192.25</v>
      </c>
      <c r="E10" s="9"/>
    </row>
    <row r="11" spans="1:5" ht="24.75" customHeight="1">
      <c r="A11" s="37" t="s">
        <v>58</v>
      </c>
      <c r="B11" s="8" t="s">
        <v>36</v>
      </c>
      <c r="C11" s="61">
        <v>4850</v>
      </c>
      <c r="D11" s="61">
        <v>1538</v>
      </c>
      <c r="E11" s="9"/>
    </row>
    <row r="12" spans="1:5" ht="15.75" customHeight="1">
      <c r="A12" s="22" t="s">
        <v>46</v>
      </c>
      <c r="B12" s="11"/>
      <c r="C12" s="7"/>
      <c r="D12" s="7"/>
      <c r="E12" s="9"/>
    </row>
    <row r="13" spans="1:5" ht="24" customHeight="1">
      <c r="A13" s="37" t="s">
        <v>47</v>
      </c>
      <c r="B13" s="8" t="s">
        <v>36</v>
      </c>
      <c r="C13" s="61">
        <v>4239</v>
      </c>
      <c r="D13" s="61">
        <v>1389</v>
      </c>
      <c r="E13" s="33"/>
    </row>
    <row r="14" spans="1:5" ht="16.5" customHeight="1">
      <c r="A14" s="10" t="s">
        <v>48</v>
      </c>
      <c r="B14" s="11"/>
      <c r="C14" s="9"/>
      <c r="D14" s="9"/>
      <c r="E14" s="9"/>
    </row>
    <row r="15" spans="1:5">
      <c r="A15" s="37" t="s">
        <v>51</v>
      </c>
      <c r="B15" s="8" t="s">
        <v>36</v>
      </c>
      <c r="C15" s="9">
        <v>371.2</v>
      </c>
      <c r="D15" s="33">
        <v>112.4</v>
      </c>
      <c r="E15" s="9"/>
    </row>
    <row r="16" spans="1:5" ht="18.75" customHeight="1">
      <c r="A16" s="21" t="s">
        <v>49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50</v>
      </c>
      <c r="B17" s="8" t="s">
        <v>37</v>
      </c>
      <c r="C17" s="9">
        <v>15465</v>
      </c>
      <c r="D17" s="9">
        <v>18733</v>
      </c>
      <c r="E17" s="9"/>
    </row>
    <row r="18" spans="1:5">
      <c r="A18" s="37" t="s">
        <v>60</v>
      </c>
      <c r="B18" s="8" t="s">
        <v>36</v>
      </c>
      <c r="C18" s="9">
        <v>2486.5</v>
      </c>
      <c r="D18" s="33">
        <v>872.8</v>
      </c>
      <c r="E18" s="9"/>
    </row>
    <row r="19" spans="1:5">
      <c r="A19" s="12" t="s">
        <v>49</v>
      </c>
      <c r="B19" s="13" t="s">
        <v>38</v>
      </c>
      <c r="C19" s="9">
        <v>2</v>
      </c>
      <c r="D19" s="9">
        <v>2</v>
      </c>
      <c r="E19" s="9"/>
    </row>
    <row r="20" spans="1:5" ht="21.95" customHeight="1">
      <c r="A20" s="12" t="s">
        <v>50</v>
      </c>
      <c r="B20" s="8" t="s">
        <v>37</v>
      </c>
      <c r="C20" s="9">
        <v>103604</v>
      </c>
      <c r="D20" s="9">
        <v>145467</v>
      </c>
      <c r="E20" s="9"/>
    </row>
    <row r="21" spans="1:5">
      <c r="A21" s="37" t="s">
        <v>59</v>
      </c>
      <c r="B21" s="8" t="s">
        <v>36</v>
      </c>
      <c r="C21" s="9">
        <v>1381.3</v>
      </c>
      <c r="D21" s="9">
        <v>403.8</v>
      </c>
      <c r="E21" s="9"/>
    </row>
    <row r="22" spans="1:5">
      <c r="A22" s="12" t="s">
        <v>49</v>
      </c>
      <c r="B22" s="13" t="s">
        <v>38</v>
      </c>
      <c r="C22" s="9">
        <v>3</v>
      </c>
      <c r="D22" s="9">
        <v>3</v>
      </c>
      <c r="E22" s="9"/>
    </row>
    <row r="23" spans="1:5" ht="21.95" customHeight="1">
      <c r="A23" s="12" t="s">
        <v>50</v>
      </c>
      <c r="B23" s="8" t="s">
        <v>37</v>
      </c>
      <c r="C23" s="25">
        <v>38370</v>
      </c>
      <c r="D23" s="9">
        <v>44867</v>
      </c>
      <c r="E23" s="9"/>
    </row>
    <row r="24" spans="1:5" ht="24.75" customHeight="1">
      <c r="A24" s="38" t="s">
        <v>66</v>
      </c>
      <c r="B24" s="8" t="s">
        <v>36</v>
      </c>
      <c r="C24" s="7">
        <v>429</v>
      </c>
      <c r="D24" s="7">
        <v>119</v>
      </c>
      <c r="E24" s="9"/>
    </row>
    <row r="25" spans="1:5" ht="24.75" customHeight="1">
      <c r="A25" s="17" t="s">
        <v>87</v>
      </c>
      <c r="B25" s="8" t="s">
        <v>36</v>
      </c>
      <c r="C25" s="7">
        <v>144</v>
      </c>
      <c r="D25" s="7">
        <v>26</v>
      </c>
      <c r="E25" s="9"/>
    </row>
    <row r="26" spans="1:5" ht="36" customHeight="1">
      <c r="A26" s="17" t="s">
        <v>107</v>
      </c>
      <c r="B26" s="8" t="s">
        <v>36</v>
      </c>
      <c r="C26" s="7"/>
      <c r="D26" s="7"/>
      <c r="E26" s="9"/>
    </row>
    <row r="27" spans="1:5">
      <c r="A27" s="38" t="s">
        <v>108</v>
      </c>
      <c r="B27" s="8" t="s">
        <v>36</v>
      </c>
      <c r="C27" s="7"/>
      <c r="D27" s="7"/>
      <c r="E27" s="9"/>
    </row>
    <row r="28" spans="1:5" ht="25.5" customHeight="1">
      <c r="A28" s="39" t="s">
        <v>68</v>
      </c>
      <c r="B28" s="8" t="s">
        <v>36</v>
      </c>
      <c r="C28" s="7">
        <v>13</v>
      </c>
      <c r="D28" s="7">
        <v>4</v>
      </c>
      <c r="E28" s="33"/>
    </row>
    <row r="29" spans="1:5" ht="36.75">
      <c r="A29" s="14" t="s">
        <v>109</v>
      </c>
      <c r="B29" s="8" t="s">
        <v>36</v>
      </c>
      <c r="C29" s="7"/>
      <c r="D29" s="7"/>
      <c r="E29" s="9"/>
    </row>
    <row r="30" spans="1:5" ht="38.25" customHeight="1">
      <c r="A30" s="14" t="s">
        <v>110</v>
      </c>
      <c r="B30" s="8" t="s">
        <v>36</v>
      </c>
      <c r="C30" s="7">
        <v>25</v>
      </c>
      <c r="D30" s="7">
        <v>0</v>
      </c>
      <c r="E30" s="33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topLeftCell="A25" workbookViewId="0">
      <selection activeCell="A20" sqref="A20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9" t="s">
        <v>93</v>
      </c>
      <c r="B1" s="49"/>
      <c r="C1" s="49"/>
      <c r="D1" s="49"/>
      <c r="E1" s="49"/>
    </row>
    <row r="2" spans="1:5" ht="12" customHeight="1">
      <c r="A2" s="1"/>
    </row>
    <row r="3" spans="1:5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7.25" customHeight="1">
      <c r="A5" s="15" t="s">
        <v>72</v>
      </c>
    </row>
    <row r="6" spans="1:5" ht="12.75" customHeight="1">
      <c r="A6" s="1"/>
    </row>
    <row r="7" spans="1:5">
      <c r="A7" s="52" t="s">
        <v>43</v>
      </c>
      <c r="B7" s="53" t="s">
        <v>34</v>
      </c>
      <c r="C7" s="52">
        <v>2020</v>
      </c>
      <c r="D7" s="52"/>
      <c r="E7" s="52"/>
    </row>
    <row r="8" spans="1:5" ht="55.5" customHeight="1">
      <c r="A8" s="52"/>
      <c r="B8" s="53"/>
      <c r="C8" s="34" t="s">
        <v>33</v>
      </c>
      <c r="D8" s="34" t="s">
        <v>44</v>
      </c>
      <c r="E8" s="35" t="s">
        <v>15</v>
      </c>
    </row>
    <row r="9" spans="1:5">
      <c r="A9" s="36" t="s">
        <v>57</v>
      </c>
      <c r="B9" s="8" t="s">
        <v>35</v>
      </c>
      <c r="C9" s="19">
        <v>22</v>
      </c>
      <c r="D9" s="19">
        <v>22</v>
      </c>
      <c r="E9" s="19"/>
    </row>
    <row r="10" spans="1:5">
      <c r="A10" s="21" t="s">
        <v>62</v>
      </c>
      <c r="B10" s="8" t="s">
        <v>36</v>
      </c>
      <c r="C10" s="30">
        <f>C11/C9</f>
        <v>1950.3181818181818</v>
      </c>
      <c r="D10" s="30">
        <f>D11/D9</f>
        <v>520.13636363636363</v>
      </c>
      <c r="E10" s="19"/>
    </row>
    <row r="11" spans="1:5" ht="21.75" customHeight="1">
      <c r="A11" s="37" t="s">
        <v>58</v>
      </c>
      <c r="B11" s="8" t="s">
        <v>36</v>
      </c>
      <c r="C11" s="57">
        <f>C13+C27+C29+C30+C31+C32+C33+C35</f>
        <v>42907</v>
      </c>
      <c r="D11" s="57">
        <v>11443</v>
      </c>
      <c r="E11" s="19"/>
    </row>
    <row r="12" spans="1:5" ht="15" customHeight="1">
      <c r="A12" s="22" t="s">
        <v>46</v>
      </c>
      <c r="B12" s="11"/>
      <c r="C12" s="58"/>
      <c r="D12" s="58"/>
      <c r="E12" s="19"/>
    </row>
    <row r="13" spans="1:5">
      <c r="A13" s="37" t="s">
        <v>47</v>
      </c>
      <c r="B13" s="8" t="s">
        <v>36</v>
      </c>
      <c r="C13" s="57">
        <f>C15+C18+C21+C24</f>
        <v>31640</v>
      </c>
      <c r="D13" s="57">
        <f>D15+D18+D21+D24</f>
        <v>8700</v>
      </c>
      <c r="E13" s="19"/>
    </row>
    <row r="14" spans="1:5" ht="17.25" customHeight="1">
      <c r="A14" s="10" t="s">
        <v>48</v>
      </c>
      <c r="B14" s="11"/>
      <c r="C14" s="19"/>
      <c r="D14" s="19"/>
      <c r="E14" s="19"/>
    </row>
    <row r="15" spans="1:5">
      <c r="A15" s="37" t="s">
        <v>51</v>
      </c>
      <c r="B15" s="8" t="s">
        <v>36</v>
      </c>
      <c r="C15" s="20">
        <v>6494</v>
      </c>
      <c r="D15" s="19">
        <v>1785</v>
      </c>
      <c r="E15" s="19"/>
    </row>
    <row r="16" spans="1:5" ht="21.75" customHeight="1">
      <c r="A16" s="21" t="s">
        <v>49</v>
      </c>
      <c r="B16" s="13" t="s">
        <v>38</v>
      </c>
      <c r="C16" s="19">
        <v>3.75</v>
      </c>
      <c r="D16" s="19">
        <v>3.75</v>
      </c>
      <c r="E16" s="19"/>
    </row>
    <row r="17" spans="1:5">
      <c r="A17" s="12" t="s">
        <v>50</v>
      </c>
      <c r="B17" s="8" t="s">
        <v>37</v>
      </c>
      <c r="C17" s="30">
        <f>C15/12/C16*1000</f>
        <v>144311.11111111109</v>
      </c>
      <c r="D17" s="19">
        <f>D15/3/D16*1000</f>
        <v>158666.66666666666</v>
      </c>
      <c r="E17" s="19"/>
    </row>
    <row r="18" spans="1:5" ht="18" customHeight="1">
      <c r="A18" s="37" t="s">
        <v>52</v>
      </c>
      <c r="B18" s="8" t="s">
        <v>36</v>
      </c>
      <c r="C18" s="19">
        <v>18560</v>
      </c>
      <c r="D18" s="20">
        <v>5105</v>
      </c>
      <c r="E18" s="19"/>
    </row>
    <row r="19" spans="1:5" ht="18" customHeight="1">
      <c r="A19" s="12" t="s">
        <v>49</v>
      </c>
      <c r="B19" s="13" t="s">
        <v>38</v>
      </c>
      <c r="C19" s="19">
        <v>9.61</v>
      </c>
      <c r="D19" s="19">
        <v>9.61</v>
      </c>
      <c r="E19" s="19"/>
    </row>
    <row r="20" spans="1:5">
      <c r="A20" s="12" t="s">
        <v>50</v>
      </c>
      <c r="B20" s="8" t="s">
        <v>37</v>
      </c>
      <c r="C20" s="30">
        <f>C18/12/C19*1000</f>
        <v>160943.46167186959</v>
      </c>
      <c r="D20" s="19">
        <f>D18/D19/3*1000</f>
        <v>177072.49392993413</v>
      </c>
      <c r="E20" s="19"/>
    </row>
    <row r="21" spans="1:5" ht="36.75" customHeight="1">
      <c r="A21" s="16" t="s">
        <v>118</v>
      </c>
      <c r="B21" s="8" t="s">
        <v>36</v>
      </c>
      <c r="C21" s="19">
        <v>1507</v>
      </c>
      <c r="D21" s="19">
        <v>414</v>
      </c>
      <c r="E21" s="19"/>
    </row>
    <row r="22" spans="1:5" ht="17.25" customHeight="1">
      <c r="A22" s="12" t="s">
        <v>49</v>
      </c>
      <c r="B22" s="13" t="s">
        <v>38</v>
      </c>
      <c r="C22" s="19">
        <v>2.34</v>
      </c>
      <c r="D22" s="19">
        <v>2.34</v>
      </c>
      <c r="E22" s="19"/>
    </row>
    <row r="23" spans="1:5">
      <c r="A23" s="12" t="s">
        <v>50</v>
      </c>
      <c r="B23" s="8" t="s">
        <v>37</v>
      </c>
      <c r="C23" s="30">
        <f>C21/12/C22*1000</f>
        <v>53668.091168091167</v>
      </c>
      <c r="D23" s="30">
        <f>D21/D22/3*1000</f>
        <v>58974.358974358976</v>
      </c>
      <c r="E23" s="19"/>
    </row>
    <row r="24" spans="1:5" ht="21" customHeight="1">
      <c r="A24" s="37" t="s">
        <v>53</v>
      </c>
      <c r="B24" s="8" t="s">
        <v>36</v>
      </c>
      <c r="C24" s="20">
        <v>5079</v>
      </c>
      <c r="D24" s="19">
        <v>1396</v>
      </c>
      <c r="E24" s="19"/>
    </row>
    <row r="25" spans="1:5" ht="20.25" customHeight="1">
      <c r="A25" s="12" t="s">
        <v>49</v>
      </c>
      <c r="B25" s="13" t="s">
        <v>38</v>
      </c>
      <c r="C25" s="19">
        <v>7.3</v>
      </c>
      <c r="D25" s="19">
        <v>7.3</v>
      </c>
      <c r="E25" s="19"/>
    </row>
    <row r="26" spans="1:5">
      <c r="A26" s="12" t="s">
        <v>50</v>
      </c>
      <c r="B26" s="8" t="s">
        <v>37</v>
      </c>
      <c r="C26" s="30">
        <f>C24/12/C25*1000</f>
        <v>57979.452054794521</v>
      </c>
      <c r="D26" s="30">
        <f>D24/D25/3*1000</f>
        <v>63744.292237442918</v>
      </c>
      <c r="E26" s="19"/>
    </row>
    <row r="27" spans="1:5" ht="36" customHeight="1">
      <c r="A27" s="38" t="s">
        <v>66</v>
      </c>
      <c r="B27" s="8" t="s">
        <v>36</v>
      </c>
      <c r="C27" s="59">
        <v>3160</v>
      </c>
      <c r="D27" s="59">
        <v>916</v>
      </c>
      <c r="E27" s="19"/>
    </row>
    <row r="28" spans="1:5" ht="23.25" customHeight="1">
      <c r="A28" s="31" t="s">
        <v>67</v>
      </c>
      <c r="B28" s="8" t="s">
        <v>36</v>
      </c>
      <c r="C28" s="57"/>
      <c r="D28" s="58"/>
      <c r="E28" s="19"/>
    </row>
    <row r="29" spans="1:5" ht="37.5" customHeight="1">
      <c r="A29" s="39" t="s">
        <v>117</v>
      </c>
      <c r="B29" s="8" t="s">
        <v>36</v>
      </c>
      <c r="C29" s="57">
        <v>5245</v>
      </c>
      <c r="D29" s="57">
        <v>844</v>
      </c>
      <c r="E29" s="19"/>
    </row>
    <row r="30" spans="1:5" ht="36.75">
      <c r="A30" s="40" t="s">
        <v>116</v>
      </c>
      <c r="B30" s="8" t="s">
        <v>36</v>
      </c>
      <c r="C30" s="57">
        <v>464</v>
      </c>
      <c r="D30" s="57">
        <v>138</v>
      </c>
      <c r="E30" s="19"/>
    </row>
    <row r="31" spans="1:5" ht="22.5" customHeight="1">
      <c r="A31" s="38" t="s">
        <v>68</v>
      </c>
      <c r="B31" s="8" t="s">
        <v>36</v>
      </c>
      <c r="C31" s="57">
        <v>766</v>
      </c>
      <c r="D31" s="57">
        <v>157</v>
      </c>
      <c r="E31" s="19"/>
    </row>
    <row r="32" spans="1:5" ht="36" customHeight="1">
      <c r="A32" s="14" t="s">
        <v>69</v>
      </c>
      <c r="B32" s="8" t="s">
        <v>36</v>
      </c>
      <c r="C32" s="57">
        <v>947</v>
      </c>
      <c r="D32" s="57">
        <v>285</v>
      </c>
      <c r="E32" s="19"/>
    </row>
    <row r="33" spans="1:5" ht="25.5" customHeight="1">
      <c r="A33" s="31" t="s">
        <v>94</v>
      </c>
      <c r="B33" s="8" t="s">
        <v>36</v>
      </c>
      <c r="C33" s="57">
        <v>331</v>
      </c>
      <c r="D33" s="58">
        <v>331</v>
      </c>
      <c r="E33" s="19"/>
    </row>
    <row r="34" spans="1:5" ht="37.5" customHeight="1">
      <c r="A34" s="14" t="s">
        <v>115</v>
      </c>
      <c r="B34" s="8" t="s">
        <v>36</v>
      </c>
      <c r="C34" s="57"/>
      <c r="D34" s="58"/>
      <c r="E34" s="19"/>
    </row>
    <row r="35" spans="1:5" ht="38.25" customHeight="1">
      <c r="A35" s="16" t="s">
        <v>95</v>
      </c>
      <c r="B35" s="8" t="s">
        <v>36</v>
      </c>
      <c r="C35" s="57">
        <v>354</v>
      </c>
      <c r="D35" s="57">
        <v>72</v>
      </c>
      <c r="E35" s="9"/>
    </row>
    <row r="36" spans="1:5" ht="40.5">
      <c r="A36" s="16" t="s">
        <v>96</v>
      </c>
      <c r="B36" s="8" t="s">
        <v>36</v>
      </c>
      <c r="C36" s="57"/>
      <c r="D36" s="58"/>
      <c r="E36" s="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topLeftCell="A20" workbookViewId="0">
      <selection activeCell="A27" sqref="A27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9" t="s">
        <v>88</v>
      </c>
      <c r="B1" s="49"/>
      <c r="C1" s="49"/>
      <c r="D1" s="49"/>
      <c r="E1" s="49"/>
    </row>
    <row r="2" spans="1:5" ht="15" customHeight="1">
      <c r="A2" s="1"/>
    </row>
    <row r="3" spans="1:5" ht="16.5" customHeight="1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1.25" customHeight="1">
      <c r="A5" s="4"/>
    </row>
    <row r="6" spans="1:5" ht="15" customHeight="1">
      <c r="A6" s="15" t="s">
        <v>71</v>
      </c>
    </row>
    <row r="7" spans="1:5" ht="12.75" customHeight="1">
      <c r="A7" s="1"/>
    </row>
    <row r="8" spans="1:5">
      <c r="A8" s="52" t="s">
        <v>56</v>
      </c>
      <c r="B8" s="53" t="s">
        <v>34</v>
      </c>
      <c r="C8" s="52">
        <v>2020</v>
      </c>
      <c r="D8" s="52"/>
      <c r="E8" s="52"/>
    </row>
    <row r="9" spans="1:5" ht="59.25" customHeight="1">
      <c r="A9" s="52"/>
      <c r="B9" s="53"/>
      <c r="C9" s="42" t="s">
        <v>33</v>
      </c>
      <c r="D9" s="42" t="s">
        <v>44</v>
      </c>
      <c r="E9" s="41" t="s">
        <v>15</v>
      </c>
    </row>
    <row r="10" spans="1:5">
      <c r="A10" s="36" t="s">
        <v>57</v>
      </c>
      <c r="B10" s="8" t="s">
        <v>35</v>
      </c>
      <c r="C10" s="9">
        <v>8</v>
      </c>
      <c r="D10" s="9">
        <v>8</v>
      </c>
      <c r="E10" s="9"/>
    </row>
    <row r="11" spans="1:5" ht="24" customHeight="1">
      <c r="A11" s="21" t="s">
        <v>84</v>
      </c>
      <c r="B11" s="8" t="s">
        <v>36</v>
      </c>
      <c r="C11" s="33">
        <f>C12/C10</f>
        <v>606.25</v>
      </c>
      <c r="D11" s="33">
        <f>D12/D10</f>
        <v>145.5</v>
      </c>
      <c r="E11" s="9"/>
    </row>
    <row r="12" spans="1:5" ht="23.25" customHeight="1">
      <c r="A12" s="37" t="s">
        <v>58</v>
      </c>
      <c r="B12" s="8" t="s">
        <v>36</v>
      </c>
      <c r="C12" s="61">
        <v>4850</v>
      </c>
      <c r="D12" s="61">
        <v>1164</v>
      </c>
      <c r="E12" s="9"/>
    </row>
    <row r="13" spans="1:5" ht="18" customHeight="1">
      <c r="A13" s="21" t="s">
        <v>46</v>
      </c>
      <c r="B13" s="11"/>
      <c r="C13" s="7"/>
      <c r="D13" s="7"/>
      <c r="E13" s="9"/>
    </row>
    <row r="14" spans="1:5" ht="22.5" customHeight="1">
      <c r="A14" s="37" t="s">
        <v>47</v>
      </c>
      <c r="B14" s="8" t="s">
        <v>36</v>
      </c>
      <c r="C14" s="61">
        <v>4239</v>
      </c>
      <c r="D14" s="61">
        <v>990</v>
      </c>
      <c r="E14" s="33"/>
    </row>
    <row r="15" spans="1:5">
      <c r="A15" s="12" t="s">
        <v>48</v>
      </c>
      <c r="B15" s="11"/>
      <c r="C15" s="9"/>
      <c r="D15" s="9"/>
      <c r="E15" s="9"/>
    </row>
    <row r="16" spans="1:5">
      <c r="A16" s="37" t="s">
        <v>51</v>
      </c>
      <c r="B16" s="8" t="s">
        <v>36</v>
      </c>
      <c r="C16" s="9">
        <v>371.2</v>
      </c>
      <c r="D16" s="33">
        <v>86.3</v>
      </c>
      <c r="E16" s="9"/>
    </row>
    <row r="17" spans="1:5">
      <c r="A17" s="21" t="s">
        <v>49</v>
      </c>
      <c r="B17" s="13" t="s">
        <v>38</v>
      </c>
      <c r="C17" s="9">
        <v>2</v>
      </c>
      <c r="D17" s="9">
        <v>2</v>
      </c>
      <c r="E17" s="9"/>
    </row>
    <row r="18" spans="1:5" ht="21.95" customHeight="1">
      <c r="A18" s="12" t="s">
        <v>50</v>
      </c>
      <c r="B18" s="8" t="s">
        <v>37</v>
      </c>
      <c r="C18" s="9">
        <v>15465</v>
      </c>
      <c r="D18" s="9">
        <v>14377</v>
      </c>
      <c r="E18" s="9"/>
    </row>
    <row r="19" spans="1:5">
      <c r="A19" s="37" t="s">
        <v>60</v>
      </c>
      <c r="B19" s="8" t="s">
        <v>36</v>
      </c>
      <c r="C19" s="9">
        <v>2486.5</v>
      </c>
      <c r="D19" s="33">
        <v>577.79999999999995</v>
      </c>
      <c r="E19" s="9"/>
    </row>
    <row r="20" spans="1:5">
      <c r="A20" s="12" t="s">
        <v>49</v>
      </c>
      <c r="B20" s="13" t="s">
        <v>38</v>
      </c>
      <c r="C20" s="9">
        <v>2</v>
      </c>
      <c r="D20" s="9">
        <v>2</v>
      </c>
      <c r="E20" s="9"/>
    </row>
    <row r="21" spans="1:5" ht="21.95" customHeight="1">
      <c r="A21" s="12" t="s">
        <v>50</v>
      </c>
      <c r="B21" s="8" t="s">
        <v>37</v>
      </c>
      <c r="C21" s="9">
        <v>103604</v>
      </c>
      <c r="D21" s="9">
        <v>96300</v>
      </c>
      <c r="E21" s="9"/>
    </row>
    <row r="22" spans="1:5">
      <c r="A22" s="37" t="s">
        <v>59</v>
      </c>
      <c r="B22" s="8" t="s">
        <v>36</v>
      </c>
      <c r="C22" s="9">
        <v>1381.3</v>
      </c>
      <c r="D22" s="9">
        <v>325.89999999999998</v>
      </c>
      <c r="E22" s="9"/>
    </row>
    <row r="23" spans="1:5">
      <c r="A23" s="12" t="s">
        <v>49</v>
      </c>
      <c r="B23" s="13" t="s">
        <v>38</v>
      </c>
      <c r="C23" s="9">
        <v>3</v>
      </c>
      <c r="D23" s="9">
        <v>3</v>
      </c>
      <c r="E23" s="9"/>
    </row>
    <row r="24" spans="1:5" ht="21.95" customHeight="1">
      <c r="A24" s="12" t="s">
        <v>50</v>
      </c>
      <c r="B24" s="8" t="s">
        <v>37</v>
      </c>
      <c r="C24" s="25">
        <v>38370</v>
      </c>
      <c r="D24" s="9">
        <v>36207</v>
      </c>
      <c r="E24" s="9"/>
    </row>
    <row r="25" spans="1:5" ht="22.5" customHeight="1">
      <c r="A25" s="39" t="s">
        <v>66</v>
      </c>
      <c r="B25" s="8" t="s">
        <v>36</v>
      </c>
      <c r="C25" s="7">
        <v>429</v>
      </c>
      <c r="D25" s="7">
        <v>108</v>
      </c>
      <c r="E25" s="33"/>
    </row>
    <row r="26" spans="1:5" ht="25.5" customHeight="1">
      <c r="A26" s="39" t="s">
        <v>86</v>
      </c>
      <c r="B26" s="8" t="s">
        <v>36</v>
      </c>
      <c r="C26" s="7">
        <v>144</v>
      </c>
      <c r="D26" s="7">
        <v>38</v>
      </c>
      <c r="E26" s="9"/>
    </row>
    <row r="27" spans="1:5" ht="36.75">
      <c r="A27" s="60" t="s">
        <v>102</v>
      </c>
      <c r="B27" s="11" t="s">
        <v>36</v>
      </c>
      <c r="C27" s="7"/>
      <c r="D27" s="7"/>
      <c r="E27" s="9"/>
    </row>
    <row r="28" spans="1:5" ht="22.5" customHeight="1">
      <c r="A28" s="36" t="s">
        <v>103</v>
      </c>
      <c r="B28" s="11" t="s">
        <v>36</v>
      </c>
      <c r="C28" s="7">
        <v>13</v>
      </c>
      <c r="D28" s="7">
        <v>3</v>
      </c>
      <c r="E28" s="9"/>
    </row>
    <row r="29" spans="1:5" ht="21.75" customHeight="1">
      <c r="A29" s="36" t="s">
        <v>104</v>
      </c>
      <c r="B29" s="11" t="s">
        <v>36</v>
      </c>
      <c r="C29" s="7"/>
      <c r="D29" s="7"/>
      <c r="E29" s="9"/>
    </row>
    <row r="30" spans="1:5" ht="36.75">
      <c r="A30" s="60" t="s">
        <v>105</v>
      </c>
      <c r="B30" s="11" t="s">
        <v>36</v>
      </c>
      <c r="C30" s="7"/>
      <c r="D30" s="7"/>
      <c r="E30" s="9"/>
    </row>
    <row r="31" spans="1:5" ht="36.75">
      <c r="A31" s="60" t="s">
        <v>106</v>
      </c>
      <c r="B31" s="11" t="s">
        <v>36</v>
      </c>
      <c r="C31" s="7">
        <v>25</v>
      </c>
      <c r="D31" s="7">
        <v>25</v>
      </c>
      <c r="E31" s="9"/>
    </row>
  </sheetData>
  <mergeCells count="6">
    <mergeCell ref="A1:E1"/>
    <mergeCell ref="C8:E8"/>
    <mergeCell ref="A8:A9"/>
    <mergeCell ref="B8:B9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8" workbookViewId="0">
      <selection activeCell="A25" sqref="A25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9" t="s">
        <v>39</v>
      </c>
      <c r="B1" s="49"/>
      <c r="C1" s="49"/>
      <c r="D1" s="49"/>
      <c r="E1" s="49"/>
    </row>
    <row r="2" spans="1:5" ht="12" customHeight="1">
      <c r="A2" s="1"/>
    </row>
    <row r="3" spans="1:5">
      <c r="A3" s="50" t="s">
        <v>89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 ht="15.75" customHeight="1">
      <c r="A5" s="4"/>
    </row>
    <row r="6" spans="1:5" ht="15" customHeight="1">
      <c r="A6" s="15" t="s">
        <v>65</v>
      </c>
    </row>
    <row r="7" spans="1:5" ht="12.75" customHeight="1">
      <c r="A7" s="1"/>
    </row>
    <row r="8" spans="1:5">
      <c r="A8" s="54" t="s">
        <v>43</v>
      </c>
      <c r="B8" s="55" t="s">
        <v>34</v>
      </c>
      <c r="C8" s="54">
        <v>2020</v>
      </c>
      <c r="D8" s="54"/>
      <c r="E8" s="54"/>
    </row>
    <row r="9" spans="1:5" ht="59.25" customHeight="1">
      <c r="A9" s="54"/>
      <c r="B9" s="55"/>
      <c r="C9" s="24" t="s">
        <v>33</v>
      </c>
      <c r="D9" s="28" t="s">
        <v>44</v>
      </c>
      <c r="E9" s="27" t="s">
        <v>15</v>
      </c>
    </row>
    <row r="10" spans="1:5">
      <c r="A10" s="7" t="s">
        <v>57</v>
      </c>
      <c r="B10" s="8" t="s">
        <v>35</v>
      </c>
      <c r="C10" s="43">
        <v>22</v>
      </c>
      <c r="D10" s="43">
        <v>22</v>
      </c>
      <c r="E10" s="19"/>
    </row>
    <row r="11" spans="1:5">
      <c r="A11" s="21" t="s">
        <v>84</v>
      </c>
      <c r="B11" s="8" t="s">
        <v>36</v>
      </c>
      <c r="C11" s="44">
        <f>C12/C10</f>
        <v>1950.3181818181818</v>
      </c>
      <c r="D11" s="44">
        <f>D12/D10</f>
        <v>548.18181818181813</v>
      </c>
      <c r="E11" s="19"/>
    </row>
    <row r="12" spans="1:5" ht="25.5" customHeight="1">
      <c r="A12" s="18" t="s">
        <v>58</v>
      </c>
      <c r="B12" s="8" t="s">
        <v>36</v>
      </c>
      <c r="C12" s="45">
        <f>C14+C28+C30+C31+C32+C33+C34+C36</f>
        <v>42907</v>
      </c>
      <c r="D12" s="45">
        <v>12060</v>
      </c>
      <c r="E12" s="19"/>
    </row>
    <row r="13" spans="1:5" ht="15" customHeight="1">
      <c r="A13" s="22" t="s">
        <v>46</v>
      </c>
      <c r="B13" s="11"/>
      <c r="C13" s="46"/>
      <c r="D13" s="46"/>
      <c r="E13" s="19"/>
    </row>
    <row r="14" spans="1:5">
      <c r="A14" s="18" t="s">
        <v>47</v>
      </c>
      <c r="B14" s="8" t="s">
        <v>36</v>
      </c>
      <c r="C14" s="45">
        <f>C16+C19+C22+C25</f>
        <v>31640</v>
      </c>
      <c r="D14" s="45">
        <v>7395</v>
      </c>
      <c r="E14" s="19"/>
    </row>
    <row r="15" spans="1:5" ht="17.25" customHeight="1">
      <c r="A15" s="10" t="s">
        <v>48</v>
      </c>
      <c r="B15" s="11"/>
      <c r="C15" s="43"/>
      <c r="D15" s="43"/>
      <c r="E15" s="19"/>
    </row>
    <row r="16" spans="1:5">
      <c r="A16" s="18" t="s">
        <v>51</v>
      </c>
      <c r="B16" s="8" t="s">
        <v>36</v>
      </c>
      <c r="C16" s="47">
        <v>6494</v>
      </c>
      <c r="D16" s="43">
        <v>1492</v>
      </c>
      <c r="E16" s="19"/>
    </row>
    <row r="17" spans="1:5" ht="21.75" customHeight="1">
      <c r="A17" s="21" t="s">
        <v>49</v>
      </c>
      <c r="B17" s="13" t="s">
        <v>38</v>
      </c>
      <c r="C17" s="43">
        <v>3.75</v>
      </c>
      <c r="D17" s="43">
        <v>3.75</v>
      </c>
      <c r="E17" s="19"/>
    </row>
    <row r="18" spans="1:5">
      <c r="A18" s="12" t="s">
        <v>50</v>
      </c>
      <c r="B18" s="8" t="s">
        <v>37</v>
      </c>
      <c r="C18" s="44">
        <f>C16/12/C17*1000</f>
        <v>144311.11111111109</v>
      </c>
      <c r="D18" s="44">
        <f>D16/3/D17*1000</f>
        <v>132622.22222222222</v>
      </c>
      <c r="E18" s="19"/>
    </row>
    <row r="19" spans="1:5" ht="21.95" customHeight="1">
      <c r="A19" s="18" t="s">
        <v>85</v>
      </c>
      <c r="B19" s="8" t="s">
        <v>36</v>
      </c>
      <c r="C19" s="43">
        <v>18560</v>
      </c>
      <c r="D19" s="43">
        <v>4343</v>
      </c>
      <c r="E19" s="19"/>
    </row>
    <row r="20" spans="1:5" ht="18" customHeight="1">
      <c r="A20" s="12" t="s">
        <v>49</v>
      </c>
      <c r="B20" s="13" t="s">
        <v>38</v>
      </c>
      <c r="C20" s="43">
        <v>9.61</v>
      </c>
      <c r="D20" s="43">
        <v>9.61</v>
      </c>
      <c r="E20" s="19"/>
    </row>
    <row r="21" spans="1:5">
      <c r="A21" s="12" t="s">
        <v>50</v>
      </c>
      <c r="B21" s="8" t="s">
        <v>37</v>
      </c>
      <c r="C21" s="44">
        <f>C19/12/C20*1000</f>
        <v>160943.46167186959</v>
      </c>
      <c r="D21" s="44">
        <f>D19/3/D20*1000</f>
        <v>150641.69268123485</v>
      </c>
      <c r="E21" s="19"/>
    </row>
    <row r="22" spans="1:5" ht="40.5" customHeight="1">
      <c r="A22" s="16" t="s">
        <v>118</v>
      </c>
      <c r="B22" s="8" t="s">
        <v>36</v>
      </c>
      <c r="C22" s="43">
        <v>1507</v>
      </c>
      <c r="D22" s="43">
        <v>360</v>
      </c>
      <c r="E22" s="19"/>
    </row>
    <row r="23" spans="1:5">
      <c r="A23" s="12" t="s">
        <v>49</v>
      </c>
      <c r="B23" s="13" t="s">
        <v>38</v>
      </c>
      <c r="C23" s="43">
        <v>2.34</v>
      </c>
      <c r="D23" s="43">
        <v>2.34</v>
      </c>
      <c r="E23" s="19"/>
    </row>
    <row r="24" spans="1:5">
      <c r="A24" s="12" t="s">
        <v>50</v>
      </c>
      <c r="B24" s="8" t="s">
        <v>37</v>
      </c>
      <c r="C24" s="44">
        <f>C22/12/C23*1000</f>
        <v>53668.091168091167</v>
      </c>
      <c r="D24" s="44">
        <f>D22/3/D23*1000</f>
        <v>51282.051282051281</v>
      </c>
      <c r="E24" s="19"/>
    </row>
    <row r="25" spans="1:5" ht="21.95" customHeight="1">
      <c r="A25" s="18" t="s">
        <v>53</v>
      </c>
      <c r="B25" s="8" t="s">
        <v>36</v>
      </c>
      <c r="C25" s="47">
        <v>5079</v>
      </c>
      <c r="D25" s="43">
        <v>1200</v>
      </c>
      <c r="E25" s="19"/>
    </row>
    <row r="26" spans="1:5" ht="20.25" customHeight="1">
      <c r="A26" s="12" t="s">
        <v>49</v>
      </c>
      <c r="B26" s="13" t="s">
        <v>38</v>
      </c>
      <c r="C26" s="43">
        <v>7.3</v>
      </c>
      <c r="D26" s="43">
        <v>7.3</v>
      </c>
      <c r="E26" s="19"/>
    </row>
    <row r="27" spans="1:5">
      <c r="A27" s="12" t="s">
        <v>50</v>
      </c>
      <c r="B27" s="8" t="s">
        <v>37</v>
      </c>
      <c r="C27" s="44">
        <f>C25/12/C26*1000</f>
        <v>57979.452054794521</v>
      </c>
      <c r="D27" s="44">
        <f>D25/3/D26*1000</f>
        <v>54794.520547945205</v>
      </c>
      <c r="E27" s="19"/>
    </row>
    <row r="28" spans="1:5" ht="42.75" customHeight="1">
      <c r="A28" s="17" t="s">
        <v>66</v>
      </c>
      <c r="B28" s="8" t="s">
        <v>36</v>
      </c>
      <c r="C28" s="48">
        <v>3160</v>
      </c>
      <c r="D28" s="48">
        <v>792</v>
      </c>
      <c r="E28" s="19"/>
    </row>
    <row r="29" spans="1:5" ht="21.75" customHeight="1">
      <c r="A29" s="14" t="s">
        <v>67</v>
      </c>
      <c r="B29" s="8" t="s">
        <v>36</v>
      </c>
      <c r="C29" s="45"/>
      <c r="D29" s="45"/>
      <c r="E29" s="19"/>
    </row>
    <row r="30" spans="1:5" ht="39.75" customHeight="1">
      <c r="A30" s="31" t="s">
        <v>114</v>
      </c>
      <c r="B30" s="8" t="s">
        <v>36</v>
      </c>
      <c r="C30" s="45">
        <v>5245</v>
      </c>
      <c r="D30" s="45">
        <v>2896</v>
      </c>
      <c r="E30" s="19"/>
    </row>
    <row r="31" spans="1:5" ht="40.5">
      <c r="A31" s="14" t="s">
        <v>97</v>
      </c>
      <c r="B31" s="8" t="s">
        <v>36</v>
      </c>
      <c r="C31" s="45">
        <v>464</v>
      </c>
      <c r="D31" s="45">
        <v>139</v>
      </c>
      <c r="E31" s="19"/>
    </row>
    <row r="32" spans="1:5" ht="22.5" customHeight="1">
      <c r="A32" s="17" t="s">
        <v>98</v>
      </c>
      <c r="B32" s="8" t="s">
        <v>36</v>
      </c>
      <c r="C32" s="45">
        <v>766</v>
      </c>
      <c r="D32" s="45">
        <v>320</v>
      </c>
      <c r="E32" s="19"/>
    </row>
    <row r="33" spans="1:5" ht="36.75" customHeight="1">
      <c r="A33" s="14" t="s">
        <v>69</v>
      </c>
      <c r="B33" s="8" t="s">
        <v>36</v>
      </c>
      <c r="C33" s="45">
        <v>947</v>
      </c>
      <c r="D33" s="45">
        <v>237</v>
      </c>
      <c r="E33" s="19"/>
    </row>
    <row r="34" spans="1:5" ht="24.75" customHeight="1">
      <c r="A34" s="31" t="s">
        <v>99</v>
      </c>
      <c r="B34" s="8" t="s">
        <v>36</v>
      </c>
      <c r="C34" s="45">
        <v>331</v>
      </c>
      <c r="D34" s="45"/>
      <c r="E34" s="19"/>
    </row>
    <row r="35" spans="1:5" ht="40.5">
      <c r="A35" s="14" t="s">
        <v>113</v>
      </c>
      <c r="B35" s="8" t="s">
        <v>36</v>
      </c>
      <c r="C35" s="45"/>
      <c r="D35" s="45"/>
      <c r="E35" s="19"/>
    </row>
    <row r="36" spans="1:5" ht="38.25" customHeight="1">
      <c r="A36" s="16" t="s">
        <v>100</v>
      </c>
      <c r="B36" s="8" t="s">
        <v>36</v>
      </c>
      <c r="C36" s="45">
        <v>354</v>
      </c>
      <c r="D36" s="45">
        <v>281</v>
      </c>
      <c r="E36" s="9"/>
    </row>
    <row r="37" spans="1:5" ht="40.5">
      <c r="A37" s="16" t="s">
        <v>101</v>
      </c>
      <c r="B37" s="8" t="s">
        <v>36</v>
      </c>
      <c r="C37" s="45"/>
      <c r="D37" s="45"/>
      <c r="E37" s="9"/>
    </row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9" t="s">
        <v>88</v>
      </c>
      <c r="B1" s="49"/>
      <c r="C1" s="49"/>
      <c r="D1" s="49"/>
      <c r="E1" s="49"/>
    </row>
    <row r="2" spans="1:5" ht="13.5" customHeight="1">
      <c r="A2" s="1"/>
    </row>
    <row r="3" spans="1:5">
      <c r="A3" s="50" t="s">
        <v>40</v>
      </c>
      <c r="B3" s="50"/>
      <c r="C3" s="50"/>
      <c r="D3" s="50"/>
      <c r="E3" s="50"/>
    </row>
    <row r="4" spans="1:5">
      <c r="A4" s="51" t="s">
        <v>41</v>
      </c>
      <c r="B4" s="51"/>
      <c r="C4" s="51"/>
      <c r="D4" s="51"/>
      <c r="E4" s="51"/>
    </row>
    <row r="5" spans="1:5">
      <c r="A5" s="15" t="s">
        <v>42</v>
      </c>
    </row>
    <row r="6" spans="1:5" ht="12.75" customHeight="1">
      <c r="A6" s="1"/>
    </row>
    <row r="7" spans="1:5" ht="20.25" customHeight="1">
      <c r="A7" s="52" t="s">
        <v>61</v>
      </c>
      <c r="B7" s="53" t="s">
        <v>34</v>
      </c>
      <c r="C7" s="52">
        <v>2020</v>
      </c>
      <c r="D7" s="52"/>
      <c r="E7" s="52"/>
    </row>
    <row r="8" spans="1:5" ht="59.25" customHeight="1">
      <c r="A8" s="52"/>
      <c r="B8" s="53"/>
      <c r="C8" s="42" t="s">
        <v>33</v>
      </c>
      <c r="D8" s="42" t="s">
        <v>44</v>
      </c>
      <c r="E8" s="41" t="s">
        <v>15</v>
      </c>
    </row>
    <row r="9" spans="1:5">
      <c r="A9" s="36" t="s">
        <v>57</v>
      </c>
      <c r="B9" s="8" t="s">
        <v>35</v>
      </c>
      <c r="C9" s="9"/>
      <c r="D9" s="9"/>
      <c r="E9" s="9"/>
    </row>
    <row r="10" spans="1:5">
      <c r="A10" s="21" t="s">
        <v>64</v>
      </c>
      <c r="B10" s="8" t="s">
        <v>36</v>
      </c>
      <c r="C10" s="9"/>
      <c r="D10" s="9"/>
      <c r="E10" s="9"/>
    </row>
    <row r="11" spans="1:5">
      <c r="A11" s="37" t="s">
        <v>58</v>
      </c>
      <c r="B11" s="8" t="s">
        <v>36</v>
      </c>
      <c r="C11" s="9"/>
      <c r="D11" s="9"/>
      <c r="E11" s="9"/>
    </row>
    <row r="12" spans="1:5">
      <c r="A12" s="21" t="s">
        <v>46</v>
      </c>
      <c r="B12" s="11"/>
      <c r="C12" s="9"/>
      <c r="D12" s="9"/>
      <c r="E12" s="9"/>
    </row>
    <row r="13" spans="1:5">
      <c r="A13" s="37" t="s">
        <v>47</v>
      </c>
      <c r="B13" s="8" t="s">
        <v>36</v>
      </c>
      <c r="C13" s="9"/>
      <c r="D13" s="9"/>
      <c r="E13" s="9"/>
    </row>
    <row r="14" spans="1:5">
      <c r="A14" s="12" t="s">
        <v>48</v>
      </c>
      <c r="B14" s="11"/>
      <c r="C14" s="9"/>
      <c r="D14" s="9"/>
      <c r="E14" s="9"/>
    </row>
    <row r="15" spans="1:5">
      <c r="A15" s="43" t="s">
        <v>51</v>
      </c>
      <c r="B15" s="8" t="s">
        <v>36</v>
      </c>
      <c r="C15" s="9"/>
      <c r="D15" s="9"/>
      <c r="E15" s="9"/>
    </row>
    <row r="16" spans="1:5">
      <c r="A16" s="21" t="s">
        <v>49</v>
      </c>
      <c r="B16" s="13" t="s">
        <v>38</v>
      </c>
      <c r="C16" s="9"/>
      <c r="D16" s="9"/>
      <c r="E16" s="9"/>
    </row>
    <row r="17" spans="1:5" ht="21.95" customHeight="1">
      <c r="A17" s="12" t="s">
        <v>50</v>
      </c>
      <c r="B17" s="8" t="s">
        <v>37</v>
      </c>
      <c r="C17" s="9"/>
      <c r="D17" s="9"/>
      <c r="E17" s="9"/>
    </row>
    <row r="18" spans="1:5">
      <c r="A18" s="43" t="s">
        <v>63</v>
      </c>
      <c r="B18" s="8" t="s">
        <v>36</v>
      </c>
      <c r="C18" s="23"/>
      <c r="D18" s="9"/>
      <c r="E18" s="9"/>
    </row>
    <row r="19" spans="1:5">
      <c r="A19" s="12" t="s">
        <v>49</v>
      </c>
      <c r="B19" s="13" t="s">
        <v>38</v>
      </c>
      <c r="C19" s="9"/>
      <c r="D19" s="9"/>
      <c r="E19" s="9"/>
    </row>
    <row r="20" spans="1:5" ht="21.95" customHeight="1">
      <c r="A20" s="12" t="s">
        <v>50</v>
      </c>
      <c r="B20" s="8" t="s">
        <v>37</v>
      </c>
      <c r="C20" s="9"/>
      <c r="D20" s="9"/>
      <c r="E20" s="9"/>
    </row>
    <row r="21" spans="1:5">
      <c r="A21" s="43" t="s">
        <v>59</v>
      </c>
      <c r="B21" s="8" t="s">
        <v>36</v>
      </c>
      <c r="C21" s="9"/>
      <c r="D21" s="9"/>
      <c r="E21" s="9"/>
    </row>
    <row r="22" spans="1:5">
      <c r="A22" s="12" t="s">
        <v>49</v>
      </c>
      <c r="B22" s="13" t="s">
        <v>38</v>
      </c>
      <c r="C22" s="9"/>
      <c r="D22" s="9"/>
      <c r="E22" s="9"/>
    </row>
    <row r="23" spans="1:5" ht="21.95" customHeight="1">
      <c r="A23" s="12" t="s">
        <v>50</v>
      </c>
      <c r="B23" s="8" t="s">
        <v>37</v>
      </c>
      <c r="C23" s="9"/>
      <c r="D23" s="9"/>
      <c r="E23" s="9"/>
    </row>
    <row r="24" spans="1:5" ht="36">
      <c r="A24" s="38" t="s">
        <v>54</v>
      </c>
      <c r="B24" s="8" t="s">
        <v>36</v>
      </c>
      <c r="C24" s="9"/>
      <c r="D24" s="9"/>
      <c r="E24" s="9"/>
    </row>
    <row r="25" spans="1:5" ht="54.75">
      <c r="A25" s="40" t="s">
        <v>90</v>
      </c>
      <c r="B25" s="8" t="s">
        <v>36</v>
      </c>
      <c r="C25" s="9"/>
      <c r="D25" s="9"/>
      <c r="E25" s="9"/>
    </row>
    <row r="26" spans="1:5">
      <c r="A26" s="38" t="s">
        <v>55</v>
      </c>
      <c r="B26" s="8" t="s">
        <v>36</v>
      </c>
      <c r="C26" s="9"/>
      <c r="D26" s="9"/>
      <c r="E26" s="9"/>
    </row>
    <row r="27" spans="1:5" ht="36.75">
      <c r="A27" s="40" t="s">
        <v>91</v>
      </c>
      <c r="B27" s="8" t="s">
        <v>36</v>
      </c>
      <c r="C27" s="9"/>
      <c r="D27" s="9"/>
      <c r="E27" s="9"/>
    </row>
    <row r="28" spans="1:5" ht="38.25" customHeight="1">
      <c r="A28" s="40" t="s">
        <v>92</v>
      </c>
      <c r="B28" s="8" t="s">
        <v>36</v>
      </c>
      <c r="C28" s="9"/>
      <c r="D28" s="9"/>
      <c r="E28" s="9"/>
    </row>
  </sheetData>
  <mergeCells count="6">
    <mergeCell ref="A7:A8"/>
    <mergeCell ref="B7:B8"/>
    <mergeCell ref="C7:E7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6" t="s">
        <v>16</v>
      </c>
      <c r="B1" s="56"/>
      <c r="C1" s="56"/>
      <c r="D1" s="56"/>
      <c r="E1" s="56"/>
    </row>
    <row r="2" spans="1:5">
      <c r="A2" s="56" t="s">
        <v>20</v>
      </c>
      <c r="B2" s="56"/>
      <c r="C2" s="56"/>
      <c r="D2" s="56"/>
      <c r="E2" s="56"/>
    </row>
    <row r="3" spans="1:5">
      <c r="A3" s="1"/>
    </row>
    <row r="4" spans="1:5">
      <c r="A4" s="50"/>
      <c r="B4" s="50"/>
      <c r="C4" s="50"/>
      <c r="D4" s="50"/>
      <c r="E4" s="50"/>
    </row>
    <row r="5" spans="1:5" ht="15.75" customHeight="1">
      <c r="A5" s="51" t="s">
        <v>18</v>
      </c>
      <c r="B5" s="51"/>
      <c r="C5" s="51"/>
      <c r="D5" s="51"/>
      <c r="E5" s="5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54" t="s">
        <v>32</v>
      </c>
      <c r="B9" s="55" t="s">
        <v>21</v>
      </c>
      <c r="C9" s="54" t="s">
        <v>17</v>
      </c>
      <c r="D9" s="54"/>
      <c r="E9" s="54"/>
    </row>
    <row r="10" spans="1:5" ht="40.5">
      <c r="A10" s="54"/>
      <c r="B10" s="5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6" t="s">
        <v>16</v>
      </c>
      <c r="B1" s="56"/>
      <c r="C1" s="56"/>
      <c r="D1" s="56"/>
      <c r="E1" s="56"/>
    </row>
    <row r="2" spans="1:5">
      <c r="A2" s="56" t="s">
        <v>20</v>
      </c>
      <c r="B2" s="56"/>
      <c r="C2" s="56"/>
      <c r="D2" s="56"/>
      <c r="E2" s="56"/>
    </row>
    <row r="3" spans="1:5">
      <c r="A3" s="1"/>
    </row>
    <row r="4" spans="1:5">
      <c r="A4" s="50"/>
      <c r="B4" s="50"/>
      <c r="C4" s="50"/>
      <c r="D4" s="50"/>
      <c r="E4" s="50"/>
    </row>
    <row r="5" spans="1:5" ht="15.75" customHeight="1">
      <c r="A5" s="51" t="s">
        <v>18</v>
      </c>
      <c r="B5" s="51"/>
      <c r="C5" s="51"/>
      <c r="D5" s="51"/>
      <c r="E5" s="5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54" t="s">
        <v>31</v>
      </c>
      <c r="B9" s="55" t="s">
        <v>21</v>
      </c>
      <c r="C9" s="54" t="s">
        <v>17</v>
      </c>
      <c r="D9" s="54"/>
      <c r="E9" s="54"/>
    </row>
    <row r="10" spans="1:5" ht="40.5">
      <c r="A10" s="54"/>
      <c r="B10" s="5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2020-03-03T05:18:55Z</dcterms:modified>
</cp:coreProperties>
</file>